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13_ncr:1_{4A1702B6-5073-45F9-AF66-0805ACE44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ИТОГ" sheetId="1" r:id="rId1"/>
    <sheet name="ИТОГ (4кв_2023)" sheetId="10" r:id="rId2"/>
    <sheet name="Закладка №9" sheetId="9" r:id="rId3"/>
  </sheets>
  <definedNames>
    <definedName name="_xlnm._FilterDatabase" localSheetId="2" hidden="1">'Закладка №9'!$B$8:$S$123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4" i="9" l="1"/>
  <c r="E124" i="9"/>
  <c r="F124" i="9"/>
  <c r="G124" i="9"/>
  <c r="H124" i="9"/>
  <c r="I124" i="9"/>
  <c r="J124" i="9"/>
  <c r="K124" i="9"/>
  <c r="L124" i="9"/>
  <c r="M124" i="9"/>
  <c r="N124" i="9"/>
  <c r="O124" i="9"/>
  <c r="P124" i="9" s="1"/>
  <c r="Q124" i="9"/>
  <c r="R124" i="9" s="1"/>
  <c r="D124" i="1"/>
  <c r="E124" i="1"/>
  <c r="F124" i="1"/>
  <c r="G124" i="1"/>
  <c r="H124" i="1"/>
  <c r="I124" i="1"/>
  <c r="J124" i="1"/>
  <c r="K124" i="1"/>
  <c r="L124" i="1"/>
  <c r="M124" i="1"/>
  <c r="N124" i="1"/>
  <c r="O124" i="1"/>
  <c r="Q124" i="1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82" i="9"/>
  <c r="S83" i="9"/>
  <c r="S84" i="9"/>
  <c r="S85" i="9"/>
  <c r="S86" i="9"/>
  <c r="S87" i="9"/>
  <c r="S88" i="9"/>
  <c r="S89" i="9"/>
  <c r="S90" i="9"/>
  <c r="S91" i="9"/>
  <c r="S92" i="9"/>
  <c r="S93" i="9"/>
  <c r="S94" i="9"/>
  <c r="S95" i="9"/>
  <c r="S96" i="9"/>
  <c r="S97" i="9"/>
  <c r="S98" i="9"/>
  <c r="S99" i="9"/>
  <c r="S100" i="9"/>
  <c r="S101" i="9"/>
  <c r="S102" i="9"/>
  <c r="S103" i="9"/>
  <c r="S104" i="9"/>
  <c r="S105" i="9"/>
  <c r="S106" i="9"/>
  <c r="S107" i="9"/>
  <c r="S108" i="9"/>
  <c r="S109" i="9"/>
  <c r="S110" i="9"/>
  <c r="S111" i="9"/>
  <c r="S112" i="9"/>
  <c r="S113" i="9"/>
  <c r="S114" i="9"/>
  <c r="S115" i="9"/>
  <c r="S116" i="9"/>
  <c r="S117" i="9"/>
  <c r="S118" i="9"/>
  <c r="S119" i="9"/>
  <c r="S120" i="9"/>
  <c r="S121" i="9"/>
  <c r="S122" i="9"/>
  <c r="S123" i="9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9" l="1"/>
  <c r="P124" i="1"/>
  <c r="R124" i="1"/>
  <c r="S124" i="1"/>
  <c r="Q126" i="10"/>
  <c r="O126" i="10"/>
  <c r="N126" i="10"/>
  <c r="M126" i="10"/>
  <c r="L126" i="10"/>
  <c r="K126" i="10"/>
  <c r="J126" i="10"/>
  <c r="I126" i="10"/>
  <c r="H126" i="10"/>
  <c r="G126" i="10"/>
  <c r="F126" i="10"/>
  <c r="E126" i="10"/>
  <c r="D126" i="10"/>
  <c r="Q124" i="10"/>
  <c r="O124" i="10"/>
  <c r="N124" i="10"/>
  <c r="M124" i="10"/>
  <c r="L124" i="10"/>
  <c r="K124" i="10"/>
  <c r="J124" i="10"/>
  <c r="I124" i="10"/>
  <c r="H124" i="10"/>
  <c r="G124" i="10"/>
  <c r="F124" i="10"/>
  <c r="E124" i="10"/>
  <c r="D124" i="10"/>
  <c r="R126" i="10" l="1"/>
  <c r="P124" i="10"/>
  <c r="R124" i="10"/>
  <c r="P126" i="10"/>
  <c r="S19" i="10"/>
  <c r="S29" i="10"/>
  <c r="S106" i="10"/>
  <c r="S54" i="10"/>
  <c r="S61" i="10"/>
  <c r="S55" i="10"/>
  <c r="S51" i="10"/>
  <c r="S20" i="10"/>
  <c r="S96" i="10"/>
  <c r="S108" i="10"/>
  <c r="S49" i="10"/>
  <c r="S75" i="10"/>
  <c r="S27" i="10"/>
  <c r="S42" i="10"/>
  <c r="S94" i="10"/>
  <c r="S33" i="10"/>
  <c r="S77" i="10"/>
  <c r="S9" i="10"/>
  <c r="S104" i="10"/>
  <c r="S72" i="10"/>
  <c r="S113" i="10"/>
  <c r="S26" i="10"/>
  <c r="S56" i="10"/>
  <c r="S46" i="10"/>
  <c r="S87" i="10"/>
  <c r="S123" i="10"/>
  <c r="S117" i="10"/>
  <c r="S90" i="10"/>
  <c r="S107" i="10"/>
  <c r="S79" i="10"/>
  <c r="S32" i="10"/>
  <c r="S65" i="10"/>
  <c r="S103" i="10"/>
  <c r="S110" i="10"/>
  <c r="S109" i="10"/>
  <c r="S93" i="10"/>
  <c r="S17" i="10"/>
  <c r="S39" i="10"/>
  <c r="S82" i="10"/>
  <c r="S50" i="10"/>
  <c r="S100" i="10"/>
  <c r="S69" i="10"/>
  <c r="S44" i="10"/>
  <c r="S58" i="10"/>
  <c r="S11" i="10"/>
  <c r="S28" i="10"/>
  <c r="S63" i="10"/>
  <c r="S97" i="10"/>
  <c r="S99" i="10"/>
  <c r="S115" i="10"/>
  <c r="S88" i="10"/>
  <c r="S83" i="10"/>
  <c r="S25" i="10"/>
  <c r="S48" i="10"/>
  <c r="S114" i="10"/>
  <c r="S16" i="10"/>
  <c r="S120" i="10"/>
  <c r="S112" i="10"/>
  <c r="S105" i="10"/>
  <c r="S91" i="10"/>
  <c r="S60" i="10"/>
  <c r="S57" i="10"/>
  <c r="S24" i="10"/>
  <c r="S81" i="10"/>
  <c r="S59" i="10"/>
  <c r="S122" i="10"/>
  <c r="S98" i="10"/>
  <c r="S92" i="10"/>
  <c r="S85" i="10"/>
  <c r="S66" i="10"/>
  <c r="S68" i="10"/>
  <c r="S70" i="10"/>
  <c r="S35" i="10"/>
  <c r="S40" i="10"/>
  <c r="S89" i="10"/>
  <c r="S102" i="10"/>
  <c r="S15" i="10"/>
  <c r="S47" i="10"/>
  <c r="S12" i="10"/>
  <c r="S41" i="10"/>
  <c r="S34" i="10"/>
  <c r="S10" i="10"/>
  <c r="S8" i="10"/>
  <c r="S30" i="10"/>
  <c r="S80" i="10"/>
  <c r="S111" i="10"/>
  <c r="S53" i="10"/>
  <c r="S67" i="10"/>
  <c r="S78" i="10"/>
  <c r="S14" i="10"/>
  <c r="S116" i="10"/>
  <c r="S38" i="10"/>
  <c r="S64" i="10"/>
  <c r="S84" i="10"/>
  <c r="S43" i="10"/>
  <c r="S71" i="10"/>
  <c r="S21" i="10"/>
  <c r="S62" i="10"/>
  <c r="S74" i="10"/>
  <c r="S52" i="10"/>
  <c r="S95" i="10"/>
  <c r="S86" i="10"/>
  <c r="S76" i="10"/>
  <c r="S45" i="10"/>
  <c r="S13" i="10"/>
  <c r="S18" i="10"/>
  <c r="S31" i="10"/>
  <c r="S73" i="10"/>
  <c r="S37" i="10"/>
  <c r="S101" i="10"/>
  <c r="S118" i="10"/>
  <c r="S121" i="10"/>
  <c r="S36" i="10"/>
  <c r="S23" i="10"/>
  <c r="S22" i="10"/>
  <c r="S119" i="10"/>
  <c r="S124" i="10" l="1"/>
  <c r="S126" i="10"/>
  <c r="S125" i="10"/>
</calcChain>
</file>

<file path=xl/sharedStrings.xml><?xml version="1.0" encoding="utf-8"?>
<sst xmlns="http://schemas.openxmlformats.org/spreadsheetml/2006/main" count="841" uniqueCount="187">
  <si>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</si>
  <si>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</si>
  <si>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</si>
  <si>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</si>
  <si>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</si>
  <si>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</si>
  <si>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</si>
  <si>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</si>
  <si>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</si>
  <si>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</si>
  <si>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</si>
  <si>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</si>
  <si>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</si>
  <si>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</si>
  <si>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</si>
  <si>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</si>
  <si>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</si>
  <si>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</si>
  <si>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</si>
  <si>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</si>
  <si>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</si>
  <si>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</si>
  <si>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Гомельская область</t>
  </si>
  <si>
    <t>Брагинский район</t>
  </si>
  <si>
    <t>Брагинский РОО</t>
  </si>
  <si>
    <t>СПЦ Брагинского района</t>
  </si>
  <si>
    <t>Буда-Кошелевский район</t>
  </si>
  <si>
    <t>Буда-Кошелевский РОО</t>
  </si>
  <si>
    <t>СПЦ Буда-Кошелёвского района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</si>
  <si>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</si>
  <si>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</si>
  <si>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</si>
  <si>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</si>
  <si>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</si>
  <si>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</si>
  <si>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</si>
  <si>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</si>
  <si>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</si>
  <si>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</si>
  <si>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</si>
  <si>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</si>
  <si>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</si>
  <si>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</si>
  <si>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</si>
  <si>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</si>
  <si>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</si>
  <si>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</si>
  <si>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</si>
  <si>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</si>
  <si>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Краснобережский государственный аграрный колледж</t>
  </si>
  <si>
    <t>Филиал БНТУ «Жлобинский государственный металлургический колледж»</t>
  </si>
  <si>
    <t>Калинковичский район</t>
  </si>
  <si>
    <t>Калинковичский РОО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</si>
  <si>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</si>
  <si>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</si>
  <si>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</si>
  <si>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</si>
  <si>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</si>
  <si>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</si>
  <si>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</si>
  <si>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Лоевский район</t>
  </si>
  <si>
    <t>Лоевский РОО</t>
  </si>
  <si>
    <t>СПЦ Лоевского района</t>
  </si>
  <si>
    <t>Лоевский государственный педагогический колледж</t>
  </si>
  <si>
    <t>Мозырский район</t>
  </si>
  <si>
    <t>Мозырский РОО</t>
  </si>
  <si>
    <t>Мозырский детский дом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</si>
  <si>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</si>
  <si>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</si>
  <si>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</si>
  <si>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</si>
  <si>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СПЦ Мозырского района</t>
  </si>
  <si>
    <t>Наровлянский район</t>
  </si>
  <si>
    <t>Наровлянский РОО</t>
  </si>
  <si>
    <t>СПЦ Наровлянского района</t>
  </si>
  <si>
    <t>Октябрьский район</t>
  </si>
  <si>
    <t>Октябрьский РОО</t>
  </si>
  <si>
    <t>СПЦ Октябрьского района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</si>
  <si>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</si>
  <si>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</si>
  <si>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</si>
  <si>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</si>
  <si>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</si>
  <si>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</si>
  <si>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</si>
  <si>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Речицкий дом-интернат для детей-инвалидов с ОПФР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</si>
  <si>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</si>
  <si>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</si>
  <si>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</si>
  <si>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Речицкая школа-интернат для детей-сирот</t>
  </si>
  <si>
    <t>Речицкий государственный аграрный колледж</t>
  </si>
  <si>
    <t>Рогачевский район</t>
  </si>
  <si>
    <t>Рогачевский РОО</t>
  </si>
  <si>
    <t>Журавичский дом-интернат для детей-ивалидов с ОПФР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</si>
  <si>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</si>
  <si>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</si>
  <si>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</si>
  <si>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</si>
  <si>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</si>
  <si>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</si>
  <si>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СПЦ Хойницкого района</t>
  </si>
  <si>
    <t>Чечерский район</t>
  </si>
  <si>
    <t>Чечерский РОО</t>
  </si>
  <si>
    <t>СПЦ Чечерского района</t>
  </si>
  <si>
    <t>Ж/дорожный район г. Гомеля</t>
  </si>
  <si>
    <t>РОО Железнодорожного р-на г.Гомеля</t>
  </si>
  <si>
    <t>СПЦ г.Гомеля</t>
  </si>
  <si>
    <t>Гомельский областной дом ребенка</t>
  </si>
  <si>
    <t>Гомельский государственный художественный колледж</t>
  </si>
  <si>
    <t>Белорусский государственный университет транспорта</t>
  </si>
  <si>
    <t>Гомельский государственный автомеханический колледж</t>
  </si>
  <si>
    <t>Гомельский торгово-экономический колледж Белкоопсоюза</t>
  </si>
  <si>
    <t>Новобелицкий район г. Гомеля</t>
  </si>
  <si>
    <t>РОО Новобелицкого р-на г.Гомеля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</si>
  <si>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</si>
  <si>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</si>
  <si>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</si>
  <si>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государственный машиностроительный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</si>
  <si>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</si>
  <si>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</si>
  <si>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</si>
  <si>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</si>
  <si>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</si>
  <si>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государственный медицинский колледж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</si>
  <si>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</si>
  <si>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</si>
  <si>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Гомельское государственное училище олимпийского резерва</t>
  </si>
  <si>
    <t>Гомельский государственный аграрно-экономический колледж</t>
  </si>
  <si>
    <t>Гомельский колледж – филиал УО «БГУТ»</t>
  </si>
  <si>
    <t>Филиал «Гомельский ГДСК им. ЛКСМБ» РИПО</t>
  </si>
  <si>
    <t>Гомельский государственный колледж искусств им. Н.Ф.Соколовского</t>
  </si>
  <si>
    <t>Филиал БГТУ «Гомельский государственный политехнический колледж»</t>
  </si>
  <si>
    <t>Гомельский государственный педагогический колледж им. Л.С.Выготского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</si>
  <si>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</si>
  <si>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</si>
  <si>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</si>
  <si>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</si>
  <si>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СПЦ Калинковичского района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</si>
  <si>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</si>
  <si>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</si>
  <si>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</si>
  <si>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</si>
  <si>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</si>
  <si>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</si>
  <si>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</si>
  <si>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</si>
  <si>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</si>
  <si>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</si>
  <si>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</si>
  <si>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</si>
  <si>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</si>
  <si>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</si>
  <si>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</si>
  <si>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</si>
  <si>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</si>
  <si>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</si>
  <si>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</si>
  <si>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Приборский государственный колледж</t>
  </si>
  <si>
    <t>Улуковская специальная школа-интернат</t>
  </si>
  <si>
    <t>Добрушский государственный политехнический колледж</t>
  </si>
  <si>
    <t>Житковичский государственный колледж</t>
  </si>
  <si>
    <t>Жлобинский госколледж сферы обслуживания</t>
  </si>
  <si>
    <t>Жлобинский государственный технологический колледж</t>
  </si>
  <si>
    <t>Калинковичский государственный колледж мелиорации</t>
  </si>
  <si>
    <t>Мозырский государственный колледж строителей</t>
  </si>
  <si>
    <t>Наровлянский государственный колледж</t>
  </si>
  <si>
    <t>Октябрьский государственный колледж</t>
  </si>
  <si>
    <t>Бабичская специальная школа-интернат</t>
  </si>
  <si>
    <t>Речицкий государственный технический колледж</t>
  </si>
  <si>
    <t>Чечерский государственный технический колледж</t>
  </si>
  <si>
    <t>Гомельский аграрно-промышленный госколледж</t>
  </si>
  <si>
    <t>Гомельский госколледж дизайна и компьютерной графики</t>
  </si>
  <si>
    <t>Гомельский государственный колледж бытового обслуживания</t>
  </si>
  <si>
    <t>Гомельский государственный колледж связи</t>
  </si>
  <si>
    <t>Гомельский колледж электроники и информационных технологий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</si>
  <si>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</si>
  <si>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</si>
  <si>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аграрно-технический колледж</t>
  </si>
  <si>
    <t>Гомельский госколледж транспорта и транспортных коммуникаций</t>
  </si>
  <si>
    <t>Гомельский государственный колледж речного флота</t>
  </si>
  <si>
    <t>Лельчицкий государственный колледж</t>
  </si>
  <si>
    <t>Мозырский государственный колледж геологии</t>
  </si>
  <si>
    <t>Городецкая специальная школа-интернат</t>
  </si>
  <si>
    <t>Хойникский государственный колледж</t>
  </si>
  <si>
    <t>Гомельский государственный колледж строителей</t>
  </si>
  <si>
    <t>Рогачёвский государственный индустриально-педагогический колледж</t>
  </si>
  <si>
    <t>Гомельский ГПТК кулинарии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</si>
</sst>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4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Border="1"/>
    <xf numFmtId="0" fontId="0" fillId="0" borderId="0" xfId="0"/>
    <xf numFmtId="0" fontId="0" fillId="0" borderId="0" xfId="0" applyAlignment="1">
      <alignment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" fontId="18" fillId="0" borderId="3" xfId="0" applyNumberFormat="1" applyFont="1" applyBorder="1"/>
    <xf numFmtId="0" fontId="5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20" fillId="0" borderId="1" xfId="0" applyFont="1" applyBorder="1"/>
    <xf numFmtId="0" fontId="21" fillId="0" borderId="3" xfId="0" applyFont="1" applyBorder="1" applyAlignment="1">
      <alignment horizontal="centerContinuous"/>
    </xf>
    <xf numFmtId="0" fontId="22" fillId="0" borderId="5" xfId="0" applyFont="1" applyBorder="1" applyAlignment="1">
      <alignment horizontal="centerContinuous"/>
    </xf>
    <xf numFmtId="0" fontId="22" fillId="0" borderId="5" xfId="0" applyFont="1" applyBorder="1" applyAlignment="1">
      <alignment horizontal="centerContinuous" vertical="center"/>
    </xf>
    <xf numFmtId="0" fontId="22" fillId="0" borderId="5" xfId="0" applyFont="1" applyBorder="1" applyAlignment="1">
      <alignment horizontal="center" vertical="center"/>
    </xf>
    <xf numFmtId="3" fontId="22" fillId="0" borderId="5" xfId="0" applyNumberFormat="1" applyFont="1" applyBorder="1" applyAlignment="1">
      <alignment horizontal="right" vertical="center"/>
    </xf>
    <xf numFmtId="3" fontId="22" fillId="0" borderId="5" xfId="0" applyNumberFormat="1" applyFont="1" applyBorder="1" applyAlignment="1">
      <alignment horizontal="right"/>
    </xf>
    <xf numFmtId="2" fontId="22" fillId="0" borderId="5" xfId="0" applyNumberFormat="1" applyFont="1" applyBorder="1" applyAlignment="1">
      <alignment horizontal="right"/>
    </xf>
    <xf numFmtId="4" fontId="23" fillId="0" borderId="9" xfId="0" applyNumberFormat="1" applyFont="1" applyBorder="1"/>
    <xf numFmtId="0" fontId="22" fillId="0" borderId="5" xfId="0" applyFont="1" applyBorder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4" fontId="1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fill>
        <patternFill patternType="solid">
          <fgColor indexed="64"/>
          <bgColor indexed="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fill>
        <patternFill patternType="solid">
          <fgColor indexed="64"/>
          <bgColor indexed="42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24" totalsRowCount="1" headerRowDxfId="128" dataDxfId="126" headerRowBorderDxfId="127" tableBorderDxfId="125" totalsRowBorderDxfId="124">
  <autoFilter ref="A7:S12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3" totalsRowDxfId="56"/>
    <tableColumn id="2" xr3:uid="{00000000-0010-0000-0000-000002000000}" name="2" dataDxfId="122" totalsRowDxfId="55"/>
    <tableColumn id="3" xr3:uid="{00000000-0010-0000-0000-000003000000}" name="3" dataDxfId="121" totalsRowDxfId="54"/>
    <tableColumn id="4" xr3:uid="{00000000-0010-0000-0000-000004000000}" name="4" totalsRowFunction="sum" dataDxfId="120" totalsRowDxfId="53"/>
    <tableColumn id="5" xr3:uid="{00000000-0010-0000-0000-000005000000}" name="5" totalsRowFunction="sum" dataDxfId="119" totalsRowDxfId="52"/>
    <tableColumn id="6" xr3:uid="{00000000-0010-0000-0000-000006000000}" name="6" totalsRowFunction="sum" dataDxfId="118" totalsRowDxfId="51"/>
    <tableColumn id="7" xr3:uid="{00000000-0010-0000-0000-000007000000}" name="7" totalsRowFunction="sum" dataDxfId="117" totalsRowDxfId="50"/>
    <tableColumn id="8" xr3:uid="{00000000-0010-0000-0000-000008000000}" name="8" totalsRowFunction="sum" dataDxfId="116" totalsRowDxfId="49"/>
    <tableColumn id="9" xr3:uid="{00000000-0010-0000-0000-000009000000}" name="9" totalsRowFunction="sum" dataDxfId="115" totalsRowDxfId="48"/>
    <tableColumn id="10" xr3:uid="{00000000-0010-0000-0000-00000A000000}" name="10" totalsRowFunction="stdDev" dataDxfId="114" totalsRowDxfId="47"/>
    <tableColumn id="11" xr3:uid="{00000000-0010-0000-0000-00000B000000}" name="11" totalsRowFunction="sum" dataDxfId="113" totalsRowDxfId="46"/>
    <tableColumn id="12" xr3:uid="{00000000-0010-0000-0000-00000C000000}" name="12" totalsRowFunction="sum" dataDxfId="112" totalsRowDxfId="45"/>
    <tableColumn id="13" xr3:uid="{00000000-0010-0000-0000-00000D000000}" name="13" totalsRowFunction="sum" dataDxfId="111" totalsRowDxfId="44"/>
    <tableColumn id="14" xr3:uid="{00000000-0010-0000-0000-00000E000000}" name="14" totalsRowFunction="sum" dataDxfId="110" totalsRowDxfId="43"/>
    <tableColumn id="15" xr3:uid="{00000000-0010-0000-0000-00000F000000}" name="15" totalsRowFunction="sum" dataDxfId="109" totalsRowDxfId="42"/>
    <tableColumn id="16" xr3:uid="{00000000-0010-0000-0000-000010000000}" name="16" totalsRowFunction="custom" dataDxfId="108" totalsRowDxfId="41">
      <totalsRowFormula>tbl_Data[[#Totals],[15]]/tbl_Data[[#Totals],[4]]*100</totalsRowFormula>
    </tableColumn>
    <tableColumn id="17" xr3:uid="{00000000-0010-0000-0000-000011000000}" name="17" totalsRowFunction="sum" dataDxfId="107" totalsRowDxfId="40"/>
    <tableColumn id="18" xr3:uid="{00000000-0010-0000-0000-000012000000}" name="18" totalsRowFunction="custom" dataDxfId="106" totalsRowDxfId="39">
      <totalsRowFormula>tbl_Data[[#Totals],[17]]/tbl_Data[[#Totals],[4]]*100</totalsRowFormula>
    </tableColumn>
    <tableColumn id="19" xr3:uid="{00000000-0010-0000-0000-000013000000}" name="19" totalsRowFunction="custom" dataDxfId="105" totalsRowDxfId="38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24" totalsRowCount="1" headerRowDxfId="104" dataDxfId="102" headerRowBorderDxfId="103" tableBorderDxfId="101" totalsRowBorderDxfId="100">
  <autoFilter ref="A7:S12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23">
    <sortCondition ref="S8:S123"/>
    <sortCondition ref="R8:R123"/>
    <sortCondition ref="P8:P123"/>
    <sortCondition descending="1" ref="D8:D123"/>
    <sortCondition ref="C8:C123"/>
  </sortState>
  <tableColumns count="19">
    <tableColumn id="1" xr3:uid="{00000000-0010-0000-0100-000001000000}" name="1" totalsRowLabel="Всего:" dataDxfId="99" totalsRowDxfId="18"/>
    <tableColumn id="2" xr3:uid="{00000000-0010-0000-0100-000002000000}" name="2" dataDxfId="98" totalsRowDxfId="17"/>
    <tableColumn id="3" xr3:uid="{00000000-0010-0000-0100-000003000000}" name="3" dataDxfId="97" totalsRowDxfId="16"/>
    <tableColumn id="4" xr3:uid="{00000000-0010-0000-0100-000004000000}" name="4" totalsRowFunction="sum" dataDxfId="96" totalsRowDxfId="15"/>
    <tableColumn id="5" xr3:uid="{00000000-0010-0000-0100-000005000000}" name="5" totalsRowFunction="sum" dataDxfId="95" totalsRowDxfId="14"/>
    <tableColumn id="6" xr3:uid="{00000000-0010-0000-0100-000006000000}" name="6" totalsRowFunction="sum" dataDxfId="94" totalsRowDxfId="13"/>
    <tableColumn id="7" xr3:uid="{00000000-0010-0000-0100-000007000000}" name="7" totalsRowFunction="sum" dataDxfId="93" totalsRowDxfId="12"/>
    <tableColumn id="8" xr3:uid="{00000000-0010-0000-0100-000008000000}" name="8" totalsRowFunction="sum" dataDxfId="92" totalsRowDxfId="11"/>
    <tableColumn id="9" xr3:uid="{00000000-0010-0000-0100-000009000000}" name="9" totalsRowFunction="sum" dataDxfId="91" totalsRowDxfId="10"/>
    <tableColumn id="10" xr3:uid="{00000000-0010-0000-0100-00000A000000}" name="10" totalsRowFunction="stdDev" dataDxfId="90" totalsRowDxfId="9"/>
    <tableColumn id="11" xr3:uid="{00000000-0010-0000-0100-00000B000000}" name="11" totalsRowFunction="sum" dataDxfId="89" totalsRowDxfId="8"/>
    <tableColumn id="12" xr3:uid="{00000000-0010-0000-0100-00000C000000}" name="12" totalsRowFunction="sum" dataDxfId="88" totalsRowDxfId="7"/>
    <tableColumn id="13" xr3:uid="{00000000-0010-0000-0100-00000D000000}" name="13" totalsRowFunction="sum" dataDxfId="87" totalsRowDxfId="6"/>
    <tableColumn id="14" xr3:uid="{00000000-0010-0000-0100-00000E000000}" name="14" totalsRowFunction="sum" dataDxfId="86" totalsRowDxfId="5"/>
    <tableColumn id="15" xr3:uid="{00000000-0010-0000-0100-00000F000000}" name="15" totalsRowFunction="sum" dataDxfId="85" totalsRowDxfId="4"/>
    <tableColumn id="16" xr3:uid="{00000000-0010-0000-0100-000010000000}" name="16" totalsRowFunction="custom" dataDxfId="84" totalsRowDxfId="3">
      <totalsRowFormula>tbl_Sorted[[#Totals],[15]]/tbl_Sorted[[#Totals],[4]]*100</totalsRowFormula>
    </tableColumn>
    <tableColumn id="17" xr3:uid="{00000000-0010-0000-0100-000011000000}" name="17" totalsRowFunction="sum" dataDxfId="83" totalsRowDxfId="2"/>
    <tableColumn id="18" xr3:uid="{00000000-0010-0000-0100-000012000000}" name="18" totalsRowFunction="custom" dataDxfId="82" totalsRowDxfId="1">
      <totalsRowFormula>tbl_Sorted[[#Totals],[17]]/tbl_Sorted[[#Totals],[4]]*100</totalsRowFormula>
    </tableColumn>
    <tableColumn id="19" xr3:uid="{00000000-0010-0000-0100-000013000000}" name="19" totalsRowFunction="custom" dataDxfId="81" totalsRowDxfId="0">
      <calculatedColumnFormula>R8+P8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24" totalsRowCount="1" headerRowDxfId="80" dataDxfId="78" headerRowBorderDxfId="79" tableBorderDxfId="77" totalsRowBorderDxfId="76">
  <autoFilter ref="A7:S123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23">
    <sortCondition descending="1" ref="M8:M123"/>
  </sortState>
  <tableColumns count="19">
    <tableColumn id="1" xr3:uid="{00000000-0010-0000-0200-000001000000}" name="1" totalsRowLabel="Всего:" dataDxfId="75" totalsRowDxfId="37"/>
    <tableColumn id="2" xr3:uid="{00000000-0010-0000-0200-000002000000}" name="2" dataDxfId="74" totalsRowDxfId="36"/>
    <tableColumn id="3" xr3:uid="{00000000-0010-0000-0200-000003000000}" name="3" dataDxfId="73" totalsRowDxfId="35"/>
    <tableColumn id="4" xr3:uid="{00000000-0010-0000-0200-000004000000}" name="4" totalsRowFunction="sum" dataDxfId="72" totalsRowDxfId="34"/>
    <tableColumn id="5" xr3:uid="{00000000-0010-0000-0200-000005000000}" name="5" totalsRowFunction="sum" dataDxfId="71" totalsRowDxfId="33"/>
    <tableColumn id="6" xr3:uid="{00000000-0010-0000-0200-000006000000}" name="6" totalsRowFunction="sum" dataDxfId="70" totalsRowDxfId="32"/>
    <tableColumn id="7" xr3:uid="{00000000-0010-0000-0200-000007000000}" name="7" totalsRowFunction="sum" dataDxfId="69" totalsRowDxfId="31"/>
    <tableColumn id="8" xr3:uid="{00000000-0010-0000-0200-000008000000}" name="8" totalsRowFunction="sum" dataDxfId="68" totalsRowDxfId="30"/>
    <tableColumn id="9" xr3:uid="{00000000-0010-0000-0200-000009000000}" name="9" totalsRowFunction="sum" dataDxfId="67" totalsRowDxfId="29"/>
    <tableColumn id="10" xr3:uid="{00000000-0010-0000-0200-00000A000000}" name="10" totalsRowFunction="stdDev" dataDxfId="66" totalsRowDxfId="28"/>
    <tableColumn id="11" xr3:uid="{00000000-0010-0000-0200-00000B000000}" name="11" totalsRowFunction="sum" dataDxfId="65" totalsRowDxfId="27"/>
    <tableColumn id="12" xr3:uid="{00000000-0010-0000-0200-00000C000000}" name="12" totalsRowFunction="sum" dataDxfId="64" totalsRowDxfId="26"/>
    <tableColumn id="13" xr3:uid="{00000000-0010-0000-0200-00000D000000}" name="13" totalsRowFunction="sum" dataDxfId="63" totalsRowDxfId="25"/>
    <tableColumn id="14" xr3:uid="{00000000-0010-0000-0200-00000E000000}" name="14" totalsRowFunction="sum" dataDxfId="62" totalsRowDxfId="24"/>
    <tableColumn id="15" xr3:uid="{00000000-0010-0000-0200-00000F000000}" name="15" totalsRowFunction="sum" dataDxfId="61" totalsRowDxfId="23"/>
    <tableColumn id="16" xr3:uid="{00000000-0010-0000-0200-000010000000}" name="16" totalsRowFunction="custom" dataDxfId="60" totalsRowDxfId="22">
      <totalsRowFormula>tbl_9[[#Totals],[15]]/tbl_9[[#Totals],[4]]*100</totalsRowFormula>
    </tableColumn>
    <tableColumn id="17" xr3:uid="{00000000-0010-0000-0200-000011000000}" name="17" totalsRowFunction="sum" dataDxfId="59" totalsRowDxfId="21"/>
    <tableColumn id="18" xr3:uid="{00000000-0010-0000-0200-000012000000}" name="18" totalsRowFunction="custom" dataDxfId="58" totalsRowDxfId="20">
      <totalsRowFormula>tbl_9[[#Totals],[17]]/tbl_9[[#Totals],[4]]*100</totalsRowFormula>
    </tableColumn>
    <tableColumn id="19" xr3:uid="{00000000-0010-0000-0200-000013000000}" name="19" totalsRowFunction="custom" dataDxfId="57" totalsRowDxfId="19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24"/>
  <sheetViews>
    <sheetView tabSelected="1" workbookViewId="0">
      <pane ySplit="7" topLeftCell="A8" activePane="bottomLeft" state="frozen"/>
      <selection pane="bottomLeft" activeCell="V15" sqref="V15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42578125" customWidth="1"/>
    <col min="18" max="18" width="7.28515625" customWidth="1"/>
    <col min="19" max="19" width="8.28515625" customWidth="1"/>
  </cols>
  <sheetData>
    <row r="1" spans="1:19" ht="15.75" x14ac:dyDescent="0.25">
      <c r="A1" s="50" t="s">
        <v>133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9" ht="15.75" x14ac:dyDescent="0.25">
      <c r="A2" s="10"/>
      <c r="B2" s="54" t="s">
        <v>18</v>
      </c>
      <c r="C2" s="54"/>
      <c r="D2" s="54"/>
      <c r="E2" s="54"/>
      <c r="F2" s="54"/>
      <c r="G2" s="18" t="s">
        <v>21</v>
      </c>
      <c r="H2" s="14"/>
      <c r="I2" s="14"/>
      <c r="J2" s="14"/>
      <c r="K2" s="14"/>
      <c r="L2" s="14"/>
      <c r="M2" s="14"/>
      <c r="N2" s="14"/>
      <c r="O2" s="14"/>
      <c r="P2" s="14"/>
    </row>
    <row r="3" spans="1:19" x14ac:dyDescent="0.25">
      <c r="A3" s="1"/>
      <c r="B3" s="1"/>
      <c r="C3" s="62" t="s">
        <v>0</v>
      </c>
      <c r="D3" s="62"/>
      <c r="E3" s="62"/>
      <c r="F3" s="53">
        <v>45301</v>
      </c>
      <c r="G3" s="53"/>
      <c r="H3" s="53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49" t="s">
        <v>22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9" ht="24.75" customHeight="1" x14ac:dyDescent="0.25">
      <c r="A5" s="55" t="s">
        <v>2</v>
      </c>
      <c r="B5" s="57" t="s">
        <v>3</v>
      </c>
      <c r="C5" s="57" t="s">
        <v>4</v>
      </c>
      <c r="D5" s="57" t="s">
        <v>19</v>
      </c>
      <c r="E5" s="59" t="s">
        <v>5</v>
      </c>
      <c r="F5" s="60"/>
      <c r="G5" s="60"/>
      <c r="H5" s="60"/>
      <c r="I5" s="60"/>
      <c r="J5" s="60"/>
      <c r="K5" s="60"/>
      <c r="L5" s="60"/>
      <c r="M5" s="60"/>
      <c r="N5" s="61"/>
      <c r="O5" s="51" t="s">
        <v>134</v>
      </c>
      <c r="P5" s="52"/>
      <c r="Q5" s="51" t="s">
        <v>135</v>
      </c>
      <c r="R5" s="52"/>
      <c r="S5" s="47" t="s">
        <v>136</v>
      </c>
    </row>
    <row r="6" spans="1:19" ht="40.5" customHeight="1" x14ac:dyDescent="0.25">
      <c r="A6" s="56"/>
      <c r="B6" s="58"/>
      <c r="C6" s="58"/>
      <c r="D6" s="58"/>
      <c r="E6" s="33" t="s">
        <v>6</v>
      </c>
      <c r="F6" s="33" t="s">
        <v>7</v>
      </c>
      <c r="G6" s="33" t="s">
        <v>8</v>
      </c>
      <c r="H6" s="33" t="s">
        <v>9</v>
      </c>
      <c r="I6" s="33" t="s">
        <v>10</v>
      </c>
      <c r="J6" s="34" t="s">
        <v>11</v>
      </c>
      <c r="K6" s="35" t="s">
        <v>12</v>
      </c>
      <c r="L6" s="34" t="s">
        <v>13</v>
      </c>
      <c r="M6" s="35" t="s">
        <v>14</v>
      </c>
      <c r="N6" s="34" t="s">
        <v>15</v>
      </c>
      <c r="O6" s="36" t="s">
        <v>20</v>
      </c>
      <c r="P6" s="36" t="s">
        <v>17</v>
      </c>
      <c r="Q6" s="36" t="s">
        <v>20</v>
      </c>
      <c r="R6" s="36" t="s">
        <v>17</v>
      </c>
      <c r="S6" s="48"/>
    </row>
    <row r="7" spans="1:19" ht="15" customHeight="1" x14ac:dyDescent="0.25">
      <c r="A7" s="30" t="s">
        <v>138</v>
      </c>
      <c r="B7" s="11" t="s">
        <v>139</v>
      </c>
      <c r="C7" s="11" t="s">
        <v>140</v>
      </c>
      <c r="D7" s="11" t="s">
        <v>141</v>
      </c>
      <c r="E7" s="4" t="s">
        <v>142</v>
      </c>
      <c r="F7" s="4" t="s">
        <v>143</v>
      </c>
      <c r="G7" s="4" t="s">
        <v>144</v>
      </c>
      <c r="H7" s="4" t="s">
        <v>145</v>
      </c>
      <c r="I7" s="4" t="s">
        <v>146</v>
      </c>
      <c r="J7" s="12" t="s">
        <v>147</v>
      </c>
      <c r="K7" s="12" t="s">
        <v>148</v>
      </c>
      <c r="L7" s="12" t="s">
        <v>149</v>
      </c>
      <c r="M7" s="12" t="s">
        <v>150</v>
      </c>
      <c r="N7" s="12" t="s">
        <v>151</v>
      </c>
      <c r="O7" s="13" t="s">
        <v>152</v>
      </c>
      <c r="P7" s="13" t="s">
        <v>153</v>
      </c>
      <c r="Q7" s="13" t="s">
        <v>154</v>
      </c>
      <c r="R7" s="13" t="s">
        <v>155</v>
      </c>
      <c r="S7" s="31" t="s">
        <v>156</v>
      </c>
    </row>
    <row r="8" spans="1:19" x14ac:dyDescent="0.25">
      <c r="A8" s="37">
        <v>1</v>
      </c>
      <c r="B8" s="7" t="s">
        <v>23</v>
      </c>
      <c r="C8" s="8" t="s">
        <v>24</v>
      </c>
      <c r="D8" s="15">
        <v>207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16">
        <v>0</v>
      </c>
      <c r="Q8" s="6">
        <v>0</v>
      </c>
      <c r="R8" s="16">
        <v>0</v>
      </c>
      <c r="S8" s="32">
        <f>tbl_Data[[#This Row],[16]]+tbl_Data[[#This Row],[18]]</f>
        <v>0</v>
      </c>
    </row>
    <row r="9" spans="1:19" x14ac:dyDescent="0.25">
      <c r="A9" s="37">
        <v>2</v>
      </c>
      <c r="B9" s="7" t="s">
        <v>23</v>
      </c>
      <c r="C9" s="8" t="s">
        <v>25</v>
      </c>
      <c r="D9" s="15">
        <v>101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16">
        <v>0</v>
      </c>
      <c r="Q9" s="6">
        <v>0</v>
      </c>
      <c r="R9" s="16">
        <v>0</v>
      </c>
      <c r="S9" s="32">
        <f>tbl_Data[[#This Row],[16]]+tbl_Data[[#This Row],[18]]</f>
        <v>0</v>
      </c>
    </row>
    <row r="10" spans="1:19" x14ac:dyDescent="0.25">
      <c r="A10" s="37">
        <v>3</v>
      </c>
      <c r="B10" s="7" t="s">
        <v>26</v>
      </c>
      <c r="C10" s="8" t="s">
        <v>27</v>
      </c>
      <c r="D10" s="15">
        <v>666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16">
        <v>0</v>
      </c>
      <c r="Q10" s="6">
        <v>0</v>
      </c>
      <c r="R10" s="16">
        <v>0</v>
      </c>
      <c r="S10" s="32">
        <f>tbl_Data[[#This Row],[16]]+tbl_Data[[#This Row],[18]]</f>
        <v>0</v>
      </c>
    </row>
    <row r="11" spans="1:19" x14ac:dyDescent="0.25">
      <c r="A11" s="37">
        <v>4</v>
      </c>
      <c r="B11" s="7" t="s">
        <v>26</v>
      </c>
      <c r="C11" s="8" t="s">
        <v>28</v>
      </c>
      <c r="D11" s="15">
        <v>278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16">
        <v>0</v>
      </c>
      <c r="Q11" s="6">
        <v>1</v>
      </c>
      <c r="R11" s="16">
        <v>0.36</v>
      </c>
      <c r="S11" s="32">
        <f>tbl_Data[[#This Row],[16]]+tbl_Data[[#This Row],[18]]</f>
        <v>0.36</v>
      </c>
    </row>
    <row r="12" spans="1:19" x14ac:dyDescent="0.25">
      <c r="A12" s="37">
        <v>5</v>
      </c>
      <c r="B12" s="7" t="s">
        <v>26</v>
      </c>
      <c r="C12" s="8" t="s">
        <v>29</v>
      </c>
      <c r="D12" s="15">
        <v>52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16">
        <v>0</v>
      </c>
      <c r="Q12" s="6">
        <v>0</v>
      </c>
      <c r="R12" s="16">
        <v>0</v>
      </c>
      <c r="S12" s="32">
        <f>tbl_Data[[#This Row],[16]]+tbl_Data[[#This Row],[18]]</f>
        <v>0</v>
      </c>
    </row>
    <row r="13" spans="1:19" x14ac:dyDescent="0.25">
      <c r="A13" s="37">
        <v>6</v>
      </c>
      <c r="B13" s="7" t="s">
        <v>30</v>
      </c>
      <c r="C13" s="8" t="s">
        <v>31</v>
      </c>
      <c r="D13" s="15">
        <v>263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16">
        <v>0</v>
      </c>
      <c r="Q13" s="6">
        <v>0</v>
      </c>
      <c r="R13" s="16">
        <v>0</v>
      </c>
      <c r="S13" s="32">
        <f>tbl_Data[[#This Row],[16]]+tbl_Data[[#This Row],[18]]</f>
        <v>0</v>
      </c>
    </row>
    <row r="14" spans="1:19" x14ac:dyDescent="0.25">
      <c r="A14" s="37">
        <v>7</v>
      </c>
      <c r="B14" s="7" t="s">
        <v>30</v>
      </c>
      <c r="C14" s="8" t="s">
        <v>32</v>
      </c>
      <c r="D14" s="15">
        <v>113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16">
        <v>0</v>
      </c>
      <c r="Q14" s="6">
        <v>0</v>
      </c>
      <c r="R14" s="16">
        <v>0</v>
      </c>
      <c r="S14" s="32">
        <f>tbl_Data[[#This Row],[16]]+tbl_Data[[#This Row],[18]]</f>
        <v>0</v>
      </c>
    </row>
    <row r="15" spans="1:19" x14ac:dyDescent="0.25">
      <c r="A15" s="37">
        <v>8</v>
      </c>
      <c r="B15" s="7" t="s">
        <v>33</v>
      </c>
      <c r="C15" s="8" t="s">
        <v>34</v>
      </c>
      <c r="D15" s="15">
        <v>689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16">
        <v>0</v>
      </c>
      <c r="Q15" s="6">
        <v>0</v>
      </c>
      <c r="R15" s="16">
        <v>0</v>
      </c>
      <c r="S15" s="32">
        <f>tbl_Data[[#This Row],[16]]+tbl_Data[[#This Row],[18]]</f>
        <v>0</v>
      </c>
    </row>
    <row r="16" spans="1:19" x14ac:dyDescent="0.25">
      <c r="A16" s="37">
        <v>9</v>
      </c>
      <c r="B16" s="7" t="s">
        <v>33</v>
      </c>
      <c r="C16" s="8" t="s">
        <v>35</v>
      </c>
      <c r="D16" s="15">
        <v>433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16">
        <v>0</v>
      </c>
      <c r="Q16" s="6">
        <v>0</v>
      </c>
      <c r="R16" s="16">
        <v>0</v>
      </c>
      <c r="S16" s="32">
        <f>tbl_Data[[#This Row],[16]]+tbl_Data[[#This Row],[18]]</f>
        <v>0</v>
      </c>
    </row>
    <row r="17" spans="1:19" x14ac:dyDescent="0.25">
      <c r="A17" s="37">
        <v>10</v>
      </c>
      <c r="B17" s="7" t="s">
        <v>33</v>
      </c>
      <c r="C17" s="8" t="s">
        <v>157</v>
      </c>
      <c r="D17" s="15">
        <v>184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16">
        <v>0</v>
      </c>
      <c r="Q17" s="6">
        <v>0</v>
      </c>
      <c r="R17" s="16">
        <v>0</v>
      </c>
      <c r="S17" s="32">
        <f>tbl_Data[[#This Row],[16]]+tbl_Data[[#This Row],[18]]</f>
        <v>0</v>
      </c>
    </row>
    <row r="18" spans="1:19" x14ac:dyDescent="0.25">
      <c r="A18" s="37">
        <v>11</v>
      </c>
      <c r="B18" s="7" t="s">
        <v>33</v>
      </c>
      <c r="C18" s="8" t="s">
        <v>158</v>
      </c>
      <c r="D18" s="15">
        <v>314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16">
        <v>0</v>
      </c>
      <c r="Q18" s="6">
        <v>0</v>
      </c>
      <c r="R18" s="16">
        <v>0</v>
      </c>
      <c r="S18" s="32">
        <f>tbl_Data[[#This Row],[16]]+tbl_Data[[#This Row],[18]]</f>
        <v>0</v>
      </c>
    </row>
    <row r="19" spans="1:19" x14ac:dyDescent="0.25">
      <c r="A19" s="37">
        <v>12</v>
      </c>
      <c r="B19" s="7" t="s">
        <v>33</v>
      </c>
      <c r="C19" s="8" t="s">
        <v>36</v>
      </c>
      <c r="D19" s="15">
        <v>40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16">
        <v>0</v>
      </c>
      <c r="Q19" s="6">
        <v>0</v>
      </c>
      <c r="R19" s="16">
        <v>0</v>
      </c>
      <c r="S19" s="32">
        <f>tbl_Data[[#This Row],[16]]+tbl_Data[[#This Row],[18]]</f>
        <v>0</v>
      </c>
    </row>
    <row r="20" spans="1:19" x14ac:dyDescent="0.25">
      <c r="A20" s="37">
        <v>13</v>
      </c>
      <c r="B20" s="7" t="s">
        <v>37</v>
      </c>
      <c r="C20" s="8" t="s">
        <v>38</v>
      </c>
      <c r="D20" s="15">
        <v>428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16">
        <v>0</v>
      </c>
      <c r="Q20" s="6">
        <v>0</v>
      </c>
      <c r="R20" s="16">
        <v>0</v>
      </c>
      <c r="S20" s="32">
        <f>tbl_Data[[#This Row],[16]]+tbl_Data[[#This Row],[18]]</f>
        <v>0</v>
      </c>
    </row>
    <row r="21" spans="1:19" x14ac:dyDescent="0.25">
      <c r="A21" s="37">
        <v>14</v>
      </c>
      <c r="B21" s="7" t="s">
        <v>37</v>
      </c>
      <c r="C21" s="8" t="s">
        <v>39</v>
      </c>
      <c r="D21" s="15">
        <v>144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16">
        <v>0</v>
      </c>
      <c r="Q21" s="6">
        <v>0</v>
      </c>
      <c r="R21" s="16">
        <v>0</v>
      </c>
      <c r="S21" s="32">
        <f>tbl_Data[[#This Row],[16]]+tbl_Data[[#This Row],[18]]</f>
        <v>0</v>
      </c>
    </row>
    <row r="22" spans="1:19" x14ac:dyDescent="0.25">
      <c r="A22" s="37">
        <v>15</v>
      </c>
      <c r="B22" s="7" t="s">
        <v>37</v>
      </c>
      <c r="C22" s="8" t="s">
        <v>159</v>
      </c>
      <c r="D22" s="15">
        <v>80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16">
        <v>0</v>
      </c>
      <c r="Q22" s="6">
        <v>0</v>
      </c>
      <c r="R22" s="16">
        <v>0</v>
      </c>
      <c r="S22" s="32">
        <f>tbl_Data[[#This Row],[16]]+tbl_Data[[#This Row],[18]]</f>
        <v>0</v>
      </c>
    </row>
    <row r="23" spans="1:19" x14ac:dyDescent="0.25">
      <c r="A23" s="37">
        <v>16</v>
      </c>
      <c r="B23" s="7" t="s">
        <v>40</v>
      </c>
      <c r="C23" s="8" t="s">
        <v>41</v>
      </c>
      <c r="D23" s="15">
        <v>250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16">
        <v>0</v>
      </c>
      <c r="Q23" s="6">
        <v>0</v>
      </c>
      <c r="R23" s="16">
        <v>0</v>
      </c>
      <c r="S23" s="32">
        <f>tbl_Data[[#This Row],[16]]+tbl_Data[[#This Row],[18]]</f>
        <v>0</v>
      </c>
    </row>
    <row r="24" spans="1:19" x14ac:dyDescent="0.25">
      <c r="A24" s="37">
        <v>17</v>
      </c>
      <c r="B24" s="7" t="s">
        <v>42</v>
      </c>
      <c r="C24" s="8" t="s">
        <v>43</v>
      </c>
      <c r="D24" s="15">
        <v>279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16">
        <v>0</v>
      </c>
      <c r="Q24" s="6">
        <v>0</v>
      </c>
      <c r="R24" s="16">
        <v>0</v>
      </c>
      <c r="S24" s="32">
        <f>tbl_Data[[#This Row],[16]]+tbl_Data[[#This Row],[18]]</f>
        <v>0</v>
      </c>
    </row>
    <row r="25" spans="1:19" x14ac:dyDescent="0.25">
      <c r="A25" s="37">
        <v>18</v>
      </c>
      <c r="B25" s="7" t="s">
        <v>42</v>
      </c>
      <c r="C25" s="8" t="s">
        <v>44</v>
      </c>
      <c r="D25" s="15">
        <v>122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16">
        <v>0</v>
      </c>
      <c r="Q25" s="6">
        <v>0</v>
      </c>
      <c r="R25" s="16">
        <v>0</v>
      </c>
      <c r="S25" s="32">
        <f>tbl_Data[[#This Row],[16]]+tbl_Data[[#This Row],[18]]</f>
        <v>0</v>
      </c>
    </row>
    <row r="26" spans="1:19" x14ac:dyDescent="0.25">
      <c r="A26" s="37">
        <v>19</v>
      </c>
      <c r="B26" s="7" t="s">
        <v>42</v>
      </c>
      <c r="C26" s="8" t="s">
        <v>160</v>
      </c>
      <c r="D26" s="15">
        <v>76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16">
        <v>0</v>
      </c>
      <c r="Q26" s="6">
        <v>0</v>
      </c>
      <c r="R26" s="16">
        <v>0</v>
      </c>
      <c r="S26" s="32">
        <f>tbl_Data[[#This Row],[16]]+tbl_Data[[#This Row],[18]]</f>
        <v>0</v>
      </c>
    </row>
    <row r="27" spans="1:19" x14ac:dyDescent="0.25">
      <c r="A27" s="37">
        <v>20</v>
      </c>
      <c r="B27" s="7" t="s">
        <v>45</v>
      </c>
      <c r="C27" s="8" t="s">
        <v>46</v>
      </c>
      <c r="D27" s="15">
        <v>1048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16">
        <v>0</v>
      </c>
      <c r="Q27" s="6">
        <v>0</v>
      </c>
      <c r="R27" s="16">
        <v>0</v>
      </c>
      <c r="S27" s="32">
        <f>tbl_Data[[#This Row],[16]]+tbl_Data[[#This Row],[18]]</f>
        <v>0</v>
      </c>
    </row>
    <row r="28" spans="1:19" x14ac:dyDescent="0.25">
      <c r="A28" s="37">
        <v>21</v>
      </c>
      <c r="B28" s="7" t="s">
        <v>45</v>
      </c>
      <c r="C28" s="8" t="s">
        <v>47</v>
      </c>
      <c r="D28" s="15">
        <v>505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16">
        <v>0</v>
      </c>
      <c r="Q28" s="6">
        <v>0</v>
      </c>
      <c r="R28" s="16">
        <v>0</v>
      </c>
      <c r="S28" s="32">
        <f>tbl_Data[[#This Row],[16]]+tbl_Data[[#This Row],[18]]</f>
        <v>0</v>
      </c>
    </row>
    <row r="29" spans="1:19" x14ac:dyDescent="0.25">
      <c r="A29" s="37">
        <v>22</v>
      </c>
      <c r="B29" s="7" t="s">
        <v>45</v>
      </c>
      <c r="C29" s="8" t="s">
        <v>48</v>
      </c>
      <c r="D29" s="15">
        <v>99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16">
        <v>0</v>
      </c>
      <c r="Q29" s="6">
        <v>0</v>
      </c>
      <c r="R29" s="16">
        <v>0</v>
      </c>
      <c r="S29" s="32">
        <f>tbl_Data[[#This Row],[16]]+tbl_Data[[#This Row],[18]]</f>
        <v>0</v>
      </c>
    </row>
    <row r="30" spans="1:19" x14ac:dyDescent="0.25">
      <c r="A30" s="37">
        <v>23</v>
      </c>
      <c r="B30" s="7" t="s">
        <v>45</v>
      </c>
      <c r="C30" s="8" t="s">
        <v>161</v>
      </c>
      <c r="D30" s="15">
        <v>233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16">
        <v>0</v>
      </c>
      <c r="Q30" s="6">
        <v>0</v>
      </c>
      <c r="R30" s="16">
        <v>0</v>
      </c>
      <c r="S30" s="32">
        <f>tbl_Data[[#This Row],[16]]+tbl_Data[[#This Row],[18]]</f>
        <v>0</v>
      </c>
    </row>
    <row r="31" spans="1:19" x14ac:dyDescent="0.25">
      <c r="A31" s="37">
        <v>24</v>
      </c>
      <c r="B31" s="7" t="s">
        <v>45</v>
      </c>
      <c r="C31" s="8" t="s">
        <v>49</v>
      </c>
      <c r="D31" s="15">
        <v>104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16">
        <v>0</v>
      </c>
      <c r="Q31" s="6">
        <v>0</v>
      </c>
      <c r="R31" s="16">
        <v>0</v>
      </c>
      <c r="S31" s="32">
        <f>tbl_Data[[#This Row],[16]]+tbl_Data[[#This Row],[18]]</f>
        <v>0</v>
      </c>
    </row>
    <row r="32" spans="1:19" x14ac:dyDescent="0.25">
      <c r="A32" s="37">
        <v>25</v>
      </c>
      <c r="B32" s="7" t="s">
        <v>45</v>
      </c>
      <c r="C32" s="8" t="s">
        <v>162</v>
      </c>
      <c r="D32" s="15">
        <v>104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16">
        <v>0</v>
      </c>
      <c r="Q32" s="6">
        <v>0</v>
      </c>
      <c r="R32" s="16">
        <v>0</v>
      </c>
      <c r="S32" s="32">
        <f>tbl_Data[[#This Row],[16]]+tbl_Data[[#This Row],[18]]</f>
        <v>0</v>
      </c>
    </row>
    <row r="33" spans="1:19" x14ac:dyDescent="0.25">
      <c r="A33" s="37">
        <v>26</v>
      </c>
      <c r="B33" s="7" t="s">
        <v>45</v>
      </c>
      <c r="C33" s="8" t="s">
        <v>50</v>
      </c>
      <c r="D33" s="15">
        <v>34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16">
        <v>0</v>
      </c>
      <c r="Q33" s="6">
        <v>0</v>
      </c>
      <c r="R33" s="16">
        <v>0</v>
      </c>
      <c r="S33" s="32">
        <f>tbl_Data[[#This Row],[16]]+tbl_Data[[#This Row],[18]]</f>
        <v>0</v>
      </c>
    </row>
    <row r="34" spans="1:19" x14ac:dyDescent="0.25">
      <c r="A34" s="37">
        <v>27</v>
      </c>
      <c r="B34" s="7" t="s">
        <v>51</v>
      </c>
      <c r="C34" s="8" t="s">
        <v>52</v>
      </c>
      <c r="D34" s="15">
        <v>391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16">
        <v>0</v>
      </c>
      <c r="Q34" s="6">
        <v>2</v>
      </c>
      <c r="R34" s="16">
        <v>0.51</v>
      </c>
      <c r="S34" s="32">
        <f>tbl_Data[[#This Row],[16]]+tbl_Data[[#This Row],[18]]</f>
        <v>0.51</v>
      </c>
    </row>
    <row r="35" spans="1:19" x14ac:dyDescent="0.25">
      <c r="A35" s="37">
        <v>28</v>
      </c>
      <c r="B35" s="7" t="s">
        <v>51</v>
      </c>
      <c r="C35" s="8" t="s">
        <v>137</v>
      </c>
      <c r="D35" s="15">
        <v>260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16">
        <v>0</v>
      </c>
      <c r="Q35" s="6">
        <v>0</v>
      </c>
      <c r="R35" s="16">
        <v>0</v>
      </c>
      <c r="S35" s="32">
        <f>tbl_Data[[#This Row],[16]]+tbl_Data[[#This Row],[18]]</f>
        <v>0</v>
      </c>
    </row>
    <row r="36" spans="1:19" x14ac:dyDescent="0.25">
      <c r="A36" s="37">
        <v>29</v>
      </c>
      <c r="B36" s="7" t="s">
        <v>51</v>
      </c>
      <c r="C36" s="8" t="s">
        <v>163</v>
      </c>
      <c r="D36" s="15">
        <v>179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16">
        <v>0</v>
      </c>
      <c r="Q36" s="6">
        <v>0</v>
      </c>
      <c r="R36" s="16">
        <v>0</v>
      </c>
      <c r="S36" s="32">
        <f>tbl_Data[[#This Row],[16]]+tbl_Data[[#This Row],[18]]</f>
        <v>0</v>
      </c>
    </row>
    <row r="37" spans="1:19" x14ac:dyDescent="0.25">
      <c r="A37" s="37">
        <v>30</v>
      </c>
      <c r="B37" s="7" t="s">
        <v>51</v>
      </c>
      <c r="C37" s="8" t="s">
        <v>53</v>
      </c>
      <c r="D37" s="15">
        <v>134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16">
        <v>0</v>
      </c>
      <c r="Q37" s="6">
        <v>0</v>
      </c>
      <c r="R37" s="16">
        <v>0</v>
      </c>
      <c r="S37" s="32">
        <f>tbl_Data[[#This Row],[16]]+tbl_Data[[#This Row],[18]]</f>
        <v>0</v>
      </c>
    </row>
    <row r="38" spans="1:19" x14ac:dyDescent="0.25">
      <c r="A38" s="37">
        <v>31</v>
      </c>
      <c r="B38" s="7" t="s">
        <v>54</v>
      </c>
      <c r="C38" s="8" t="s">
        <v>55</v>
      </c>
      <c r="D38" s="15">
        <v>272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16">
        <v>0</v>
      </c>
      <c r="Q38" s="6">
        <v>0</v>
      </c>
      <c r="R38" s="16">
        <v>0</v>
      </c>
      <c r="S38" s="32">
        <f>tbl_Data[[#This Row],[16]]+tbl_Data[[#This Row],[18]]</f>
        <v>0</v>
      </c>
    </row>
    <row r="39" spans="1:19" x14ac:dyDescent="0.25">
      <c r="A39" s="37">
        <v>32</v>
      </c>
      <c r="B39" s="7" t="s">
        <v>54</v>
      </c>
      <c r="C39" s="8" t="s">
        <v>56</v>
      </c>
      <c r="D39" s="15">
        <v>162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16">
        <v>0</v>
      </c>
      <c r="Q39" s="6">
        <v>0</v>
      </c>
      <c r="R39" s="16">
        <v>0</v>
      </c>
      <c r="S39" s="32">
        <f>tbl_Data[[#This Row],[16]]+tbl_Data[[#This Row],[18]]</f>
        <v>0</v>
      </c>
    </row>
    <row r="40" spans="1:19" x14ac:dyDescent="0.25">
      <c r="A40" s="37">
        <v>33</v>
      </c>
      <c r="B40" s="7" t="s">
        <v>57</v>
      </c>
      <c r="C40" s="8" t="s">
        <v>58</v>
      </c>
      <c r="D40" s="15">
        <v>326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16">
        <v>0</v>
      </c>
      <c r="Q40" s="6">
        <v>0</v>
      </c>
      <c r="R40" s="16">
        <v>0</v>
      </c>
      <c r="S40" s="32">
        <f>tbl_Data[[#This Row],[16]]+tbl_Data[[#This Row],[18]]</f>
        <v>0</v>
      </c>
    </row>
    <row r="41" spans="1:19" x14ac:dyDescent="0.25">
      <c r="A41" s="37">
        <v>34</v>
      </c>
      <c r="B41" s="7" t="s">
        <v>57</v>
      </c>
      <c r="C41" s="8" t="s">
        <v>59</v>
      </c>
      <c r="D41" s="15">
        <v>208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16">
        <v>0</v>
      </c>
      <c r="Q41" s="6">
        <v>0</v>
      </c>
      <c r="R41" s="16">
        <v>0</v>
      </c>
      <c r="S41" s="32">
        <f>tbl_Data[[#This Row],[16]]+tbl_Data[[#This Row],[18]]</f>
        <v>0</v>
      </c>
    </row>
    <row r="42" spans="1:19" x14ac:dyDescent="0.25">
      <c r="A42" s="37">
        <v>35</v>
      </c>
      <c r="B42" s="7" t="s">
        <v>57</v>
      </c>
      <c r="C42" s="8" t="s">
        <v>180</v>
      </c>
      <c r="D42" s="15">
        <v>80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16">
        <v>0</v>
      </c>
      <c r="Q42" s="6">
        <v>0</v>
      </c>
      <c r="R42" s="16">
        <v>0</v>
      </c>
      <c r="S42" s="32">
        <f>tbl_Data[[#This Row],[16]]+tbl_Data[[#This Row],[18]]</f>
        <v>0</v>
      </c>
    </row>
    <row r="43" spans="1:19" x14ac:dyDescent="0.25">
      <c r="A43" s="37">
        <v>36</v>
      </c>
      <c r="B43" s="7" t="s">
        <v>60</v>
      </c>
      <c r="C43" s="8" t="s">
        <v>61</v>
      </c>
      <c r="D43" s="15">
        <v>179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16">
        <v>0</v>
      </c>
      <c r="Q43" s="6">
        <v>1</v>
      </c>
      <c r="R43" s="16">
        <v>0.56000000000000005</v>
      </c>
      <c r="S43" s="32">
        <f>tbl_Data[[#This Row],[16]]+tbl_Data[[#This Row],[18]]</f>
        <v>0.56000000000000005</v>
      </c>
    </row>
    <row r="44" spans="1:19" x14ac:dyDescent="0.25">
      <c r="A44" s="37">
        <v>37</v>
      </c>
      <c r="B44" s="7" t="s">
        <v>60</v>
      </c>
      <c r="C44" s="8" t="s">
        <v>62</v>
      </c>
      <c r="D44" s="15">
        <v>156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16">
        <v>0</v>
      </c>
      <c r="Q44" s="6">
        <v>1</v>
      </c>
      <c r="R44" s="16">
        <v>0.64</v>
      </c>
      <c r="S44" s="32">
        <f>tbl_Data[[#This Row],[16]]+tbl_Data[[#This Row],[18]]</f>
        <v>0.64</v>
      </c>
    </row>
    <row r="45" spans="1:19" x14ac:dyDescent="0.25">
      <c r="A45" s="37">
        <v>38</v>
      </c>
      <c r="B45" s="7" t="s">
        <v>60</v>
      </c>
      <c r="C45" s="8" t="s">
        <v>63</v>
      </c>
      <c r="D45" s="15">
        <v>83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16">
        <v>0</v>
      </c>
      <c r="Q45" s="6">
        <v>0</v>
      </c>
      <c r="R45" s="16">
        <v>0</v>
      </c>
      <c r="S45" s="32">
        <f>tbl_Data[[#This Row],[16]]+tbl_Data[[#This Row],[18]]</f>
        <v>0</v>
      </c>
    </row>
    <row r="46" spans="1:19" x14ac:dyDescent="0.25">
      <c r="A46" s="37">
        <v>39</v>
      </c>
      <c r="B46" s="7" t="s">
        <v>64</v>
      </c>
      <c r="C46" s="8" t="s">
        <v>65</v>
      </c>
      <c r="D46" s="15">
        <v>668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16">
        <v>0</v>
      </c>
      <c r="Q46" s="6">
        <v>0</v>
      </c>
      <c r="R46" s="16">
        <v>0</v>
      </c>
      <c r="S46" s="32">
        <f>tbl_Data[[#This Row],[16]]+tbl_Data[[#This Row],[18]]</f>
        <v>0</v>
      </c>
    </row>
    <row r="47" spans="1:19" x14ac:dyDescent="0.25">
      <c r="A47" s="37">
        <v>40</v>
      </c>
      <c r="B47" s="7" t="s">
        <v>64</v>
      </c>
      <c r="C47" s="8" t="s">
        <v>71</v>
      </c>
      <c r="D47" s="15">
        <v>272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16">
        <v>0</v>
      </c>
      <c r="Q47" s="6">
        <v>0</v>
      </c>
      <c r="R47" s="16">
        <v>0</v>
      </c>
      <c r="S47" s="32">
        <f>tbl_Data[[#This Row],[16]]+tbl_Data[[#This Row],[18]]</f>
        <v>0</v>
      </c>
    </row>
    <row r="48" spans="1:19" x14ac:dyDescent="0.25">
      <c r="A48" s="37">
        <v>41</v>
      </c>
      <c r="B48" s="7" t="s">
        <v>64</v>
      </c>
      <c r="C48" s="8" t="s">
        <v>66</v>
      </c>
      <c r="D48" s="15">
        <v>467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16">
        <v>0</v>
      </c>
      <c r="Q48" s="6">
        <v>0</v>
      </c>
      <c r="R48" s="16">
        <v>0</v>
      </c>
      <c r="S48" s="32">
        <f>tbl_Data[[#This Row],[16]]+tbl_Data[[#This Row],[18]]</f>
        <v>0</v>
      </c>
    </row>
    <row r="49" spans="1:19" x14ac:dyDescent="0.25">
      <c r="A49" s="37">
        <v>42</v>
      </c>
      <c r="B49" s="7" t="s">
        <v>64</v>
      </c>
      <c r="C49" s="8" t="s">
        <v>181</v>
      </c>
      <c r="D49" s="15">
        <v>161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16">
        <v>0</v>
      </c>
      <c r="Q49" s="6">
        <v>0</v>
      </c>
      <c r="R49" s="16">
        <v>0</v>
      </c>
      <c r="S49" s="32">
        <f>tbl_Data[[#This Row],[16]]+tbl_Data[[#This Row],[18]]</f>
        <v>0</v>
      </c>
    </row>
    <row r="50" spans="1:19" x14ac:dyDescent="0.25">
      <c r="A50" s="37">
        <v>43</v>
      </c>
      <c r="B50" s="7" t="s">
        <v>64</v>
      </c>
      <c r="C50" s="8" t="s">
        <v>164</v>
      </c>
      <c r="D50" s="15">
        <v>284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16">
        <v>0</v>
      </c>
      <c r="Q50" s="6">
        <v>0</v>
      </c>
      <c r="R50" s="16">
        <v>0</v>
      </c>
      <c r="S50" s="32">
        <f>tbl_Data[[#This Row],[16]]+tbl_Data[[#This Row],[18]]</f>
        <v>0</v>
      </c>
    </row>
    <row r="51" spans="1:19" x14ac:dyDescent="0.25">
      <c r="A51" s="37">
        <v>44</v>
      </c>
      <c r="B51" s="7" t="s">
        <v>64</v>
      </c>
      <c r="C51" s="8" t="s">
        <v>67</v>
      </c>
      <c r="D51" s="15">
        <v>65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16">
        <v>0</v>
      </c>
      <c r="Q51" s="6">
        <v>0</v>
      </c>
      <c r="R51" s="16">
        <v>0</v>
      </c>
      <c r="S51" s="32">
        <f>tbl_Data[[#This Row],[16]]+tbl_Data[[#This Row],[18]]</f>
        <v>0</v>
      </c>
    </row>
    <row r="52" spans="1:19" x14ac:dyDescent="0.25">
      <c r="A52" s="37">
        <v>45</v>
      </c>
      <c r="B52" s="7" t="s">
        <v>64</v>
      </c>
      <c r="C52" s="8" t="s">
        <v>68</v>
      </c>
      <c r="D52" s="15">
        <v>14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16">
        <v>0</v>
      </c>
      <c r="Q52" s="6">
        <v>0</v>
      </c>
      <c r="R52" s="16">
        <v>0</v>
      </c>
      <c r="S52" s="32">
        <f>tbl_Data[[#This Row],[16]]+tbl_Data[[#This Row],[18]]</f>
        <v>0</v>
      </c>
    </row>
    <row r="53" spans="1:19" x14ac:dyDescent="0.25">
      <c r="A53" s="37">
        <v>46</v>
      </c>
      <c r="B53" s="7" t="s">
        <v>64</v>
      </c>
      <c r="C53" s="8" t="s">
        <v>69</v>
      </c>
      <c r="D53" s="15">
        <v>84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16">
        <v>0</v>
      </c>
      <c r="Q53" s="6">
        <v>0</v>
      </c>
      <c r="R53" s="16">
        <v>0</v>
      </c>
      <c r="S53" s="32">
        <f>tbl_Data[[#This Row],[16]]+tbl_Data[[#This Row],[18]]</f>
        <v>0</v>
      </c>
    </row>
    <row r="54" spans="1:19" x14ac:dyDescent="0.25">
      <c r="A54" s="37">
        <v>47</v>
      </c>
      <c r="B54" s="7" t="s">
        <v>64</v>
      </c>
      <c r="C54" s="8" t="s">
        <v>70</v>
      </c>
      <c r="D54" s="15">
        <v>136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16">
        <v>0</v>
      </c>
      <c r="Q54" s="6">
        <v>0</v>
      </c>
      <c r="R54" s="16">
        <v>0</v>
      </c>
      <c r="S54" s="32">
        <f>tbl_Data[[#This Row],[16]]+tbl_Data[[#This Row],[18]]</f>
        <v>0</v>
      </c>
    </row>
    <row r="55" spans="1:19" x14ac:dyDescent="0.25">
      <c r="A55" s="37">
        <v>48</v>
      </c>
      <c r="B55" s="7" t="s">
        <v>72</v>
      </c>
      <c r="C55" s="8" t="s">
        <v>73</v>
      </c>
      <c r="D55" s="15">
        <v>243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16">
        <v>0</v>
      </c>
      <c r="Q55" s="6">
        <v>0</v>
      </c>
      <c r="R55" s="16">
        <v>0</v>
      </c>
      <c r="S55" s="32">
        <f>tbl_Data[[#This Row],[16]]+tbl_Data[[#This Row],[18]]</f>
        <v>0</v>
      </c>
    </row>
    <row r="56" spans="1:19" x14ac:dyDescent="0.25">
      <c r="A56" s="37">
        <v>49</v>
      </c>
      <c r="B56" s="7" t="s">
        <v>72</v>
      </c>
      <c r="C56" s="8" t="s">
        <v>74</v>
      </c>
      <c r="D56" s="15">
        <v>78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16">
        <v>0</v>
      </c>
      <c r="Q56" s="6">
        <v>0</v>
      </c>
      <c r="R56" s="16">
        <v>0</v>
      </c>
      <c r="S56" s="32">
        <f>tbl_Data[[#This Row],[16]]+tbl_Data[[#This Row],[18]]</f>
        <v>0</v>
      </c>
    </row>
    <row r="57" spans="1:19" x14ac:dyDescent="0.25">
      <c r="A57" s="37">
        <v>50</v>
      </c>
      <c r="B57" s="7" t="s">
        <v>72</v>
      </c>
      <c r="C57" s="8" t="s">
        <v>165</v>
      </c>
      <c r="D57" s="15">
        <v>113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16">
        <v>0</v>
      </c>
      <c r="Q57" s="6">
        <v>0</v>
      </c>
      <c r="R57" s="16">
        <v>0</v>
      </c>
      <c r="S57" s="32">
        <f>tbl_Data[[#This Row],[16]]+tbl_Data[[#This Row],[18]]</f>
        <v>0</v>
      </c>
    </row>
    <row r="58" spans="1:19" x14ac:dyDescent="0.25">
      <c r="A58" s="37">
        <v>51</v>
      </c>
      <c r="B58" s="7" t="s">
        <v>75</v>
      </c>
      <c r="C58" s="8" t="s">
        <v>76</v>
      </c>
      <c r="D58" s="15">
        <v>147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16">
        <v>0</v>
      </c>
      <c r="Q58" s="6">
        <v>0</v>
      </c>
      <c r="R58" s="16">
        <v>0</v>
      </c>
      <c r="S58" s="32">
        <f>tbl_Data[[#This Row],[16]]+tbl_Data[[#This Row],[18]]</f>
        <v>0</v>
      </c>
    </row>
    <row r="59" spans="1:19" x14ac:dyDescent="0.25">
      <c r="A59" s="37">
        <v>52</v>
      </c>
      <c r="B59" s="7" t="s">
        <v>75</v>
      </c>
      <c r="C59" s="8" t="s">
        <v>77</v>
      </c>
      <c r="D59" s="15">
        <v>98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16">
        <v>0</v>
      </c>
      <c r="Q59" s="6">
        <v>0</v>
      </c>
      <c r="R59" s="16">
        <v>0</v>
      </c>
      <c r="S59" s="32">
        <f>tbl_Data[[#This Row],[16]]+tbl_Data[[#This Row],[18]]</f>
        <v>0</v>
      </c>
    </row>
    <row r="60" spans="1:19" x14ac:dyDescent="0.25">
      <c r="A60" s="37">
        <v>53</v>
      </c>
      <c r="B60" s="7" t="s">
        <v>75</v>
      </c>
      <c r="C60" s="8" t="s">
        <v>166</v>
      </c>
      <c r="D60" s="15">
        <v>57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16">
        <v>0</v>
      </c>
      <c r="Q60" s="6">
        <v>0</v>
      </c>
      <c r="R60" s="16">
        <v>0</v>
      </c>
      <c r="S60" s="32">
        <f>tbl_Data[[#This Row],[16]]+tbl_Data[[#This Row],[18]]</f>
        <v>0</v>
      </c>
    </row>
    <row r="61" spans="1:19" x14ac:dyDescent="0.25">
      <c r="A61" s="37">
        <v>54</v>
      </c>
      <c r="B61" s="7" t="s">
        <v>78</v>
      </c>
      <c r="C61" s="8" t="s">
        <v>79</v>
      </c>
      <c r="D61" s="15">
        <v>373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16">
        <v>0</v>
      </c>
      <c r="Q61" s="6">
        <v>0</v>
      </c>
      <c r="R61" s="16">
        <v>0</v>
      </c>
      <c r="S61" s="32">
        <f>tbl_Data[[#This Row],[16]]+tbl_Data[[#This Row],[18]]</f>
        <v>0</v>
      </c>
    </row>
    <row r="62" spans="1:19" x14ac:dyDescent="0.25">
      <c r="A62" s="37">
        <v>55</v>
      </c>
      <c r="B62" s="7" t="s">
        <v>78</v>
      </c>
      <c r="C62" s="8" t="s">
        <v>80</v>
      </c>
      <c r="D62" s="15">
        <v>77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16">
        <v>0</v>
      </c>
      <c r="Q62" s="6">
        <v>0</v>
      </c>
      <c r="R62" s="16">
        <v>0</v>
      </c>
      <c r="S62" s="32">
        <f>tbl_Data[[#This Row],[16]]+tbl_Data[[#This Row],[18]]</f>
        <v>0</v>
      </c>
    </row>
    <row r="63" spans="1:19" x14ac:dyDescent="0.25">
      <c r="A63" s="37">
        <v>56</v>
      </c>
      <c r="B63" s="7" t="s">
        <v>78</v>
      </c>
      <c r="C63" s="8" t="s">
        <v>81</v>
      </c>
      <c r="D63" s="15">
        <v>16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16">
        <v>0</v>
      </c>
      <c r="Q63" s="6">
        <v>0</v>
      </c>
      <c r="R63" s="16">
        <v>0</v>
      </c>
      <c r="S63" s="32">
        <f>tbl_Data[[#This Row],[16]]+tbl_Data[[#This Row],[18]]</f>
        <v>0</v>
      </c>
    </row>
    <row r="64" spans="1:19" x14ac:dyDescent="0.25">
      <c r="A64" s="37">
        <v>57</v>
      </c>
      <c r="B64" s="7" t="s">
        <v>82</v>
      </c>
      <c r="C64" s="8" t="s">
        <v>83</v>
      </c>
      <c r="D64" s="15">
        <v>912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16">
        <v>0</v>
      </c>
      <c r="Q64" s="6">
        <v>0</v>
      </c>
      <c r="R64" s="16">
        <v>0</v>
      </c>
      <c r="S64" s="32">
        <f>tbl_Data[[#This Row],[16]]+tbl_Data[[#This Row],[18]]</f>
        <v>0</v>
      </c>
    </row>
    <row r="65" spans="1:19" x14ac:dyDescent="0.25">
      <c r="A65" s="37">
        <v>58</v>
      </c>
      <c r="B65" s="7" t="s">
        <v>82</v>
      </c>
      <c r="C65" s="8" t="s">
        <v>84</v>
      </c>
      <c r="D65" s="15">
        <v>448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16">
        <v>0</v>
      </c>
      <c r="Q65" s="6">
        <v>0</v>
      </c>
      <c r="R65" s="16">
        <v>0</v>
      </c>
      <c r="S65" s="32">
        <f>tbl_Data[[#This Row],[16]]+tbl_Data[[#This Row],[18]]</f>
        <v>0</v>
      </c>
    </row>
    <row r="66" spans="1:19" x14ac:dyDescent="0.25">
      <c r="A66" s="37">
        <v>59</v>
      </c>
      <c r="B66" s="7" t="s">
        <v>82</v>
      </c>
      <c r="C66" s="8" t="s">
        <v>167</v>
      </c>
      <c r="D66" s="15">
        <v>236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16">
        <v>0</v>
      </c>
      <c r="Q66" s="6">
        <v>0</v>
      </c>
      <c r="R66" s="16">
        <v>0</v>
      </c>
      <c r="S66" s="32">
        <f>tbl_Data[[#This Row],[16]]+tbl_Data[[#This Row],[18]]</f>
        <v>0</v>
      </c>
    </row>
    <row r="67" spans="1:19" x14ac:dyDescent="0.25">
      <c r="A67" s="37">
        <v>60</v>
      </c>
      <c r="B67" s="7" t="s">
        <v>82</v>
      </c>
      <c r="C67" s="8" t="s">
        <v>89</v>
      </c>
      <c r="D67" s="15">
        <v>337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16">
        <v>0</v>
      </c>
      <c r="Q67" s="6">
        <v>0</v>
      </c>
      <c r="R67" s="16">
        <v>0</v>
      </c>
      <c r="S67" s="32">
        <f>tbl_Data[[#This Row],[16]]+tbl_Data[[#This Row],[18]]</f>
        <v>0</v>
      </c>
    </row>
    <row r="68" spans="1:19" x14ac:dyDescent="0.25">
      <c r="A68" s="37">
        <v>61</v>
      </c>
      <c r="B68" s="7" t="s">
        <v>82</v>
      </c>
      <c r="C68" s="8" t="s">
        <v>90</v>
      </c>
      <c r="D68" s="15">
        <v>234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16">
        <v>0</v>
      </c>
      <c r="Q68" s="6">
        <v>0</v>
      </c>
      <c r="R68" s="16">
        <v>0</v>
      </c>
      <c r="S68" s="32">
        <f>tbl_Data[[#This Row],[16]]+tbl_Data[[#This Row],[18]]</f>
        <v>0</v>
      </c>
    </row>
    <row r="69" spans="1:19" x14ac:dyDescent="0.25">
      <c r="A69" s="37">
        <v>62</v>
      </c>
      <c r="B69" s="7" t="s">
        <v>82</v>
      </c>
      <c r="C69" s="8" t="s">
        <v>86</v>
      </c>
      <c r="D69" s="15">
        <v>81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16">
        <v>0</v>
      </c>
      <c r="Q69" s="6">
        <v>0</v>
      </c>
      <c r="R69" s="16">
        <v>0</v>
      </c>
      <c r="S69" s="32">
        <f>tbl_Data[[#This Row],[16]]+tbl_Data[[#This Row],[18]]</f>
        <v>0</v>
      </c>
    </row>
    <row r="70" spans="1:19" x14ac:dyDescent="0.25">
      <c r="A70" s="37">
        <v>63</v>
      </c>
      <c r="B70" s="7" t="s">
        <v>82</v>
      </c>
      <c r="C70" s="8" t="s">
        <v>87</v>
      </c>
      <c r="D70" s="15">
        <v>20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16">
        <v>0</v>
      </c>
      <c r="Q70" s="6">
        <v>0</v>
      </c>
      <c r="R70" s="16">
        <v>0</v>
      </c>
      <c r="S70" s="32">
        <f>tbl_Data[[#This Row],[16]]+tbl_Data[[#This Row],[18]]</f>
        <v>0</v>
      </c>
    </row>
    <row r="71" spans="1:19" x14ac:dyDescent="0.25">
      <c r="A71" s="37">
        <v>64</v>
      </c>
      <c r="B71" s="7" t="s">
        <v>82</v>
      </c>
      <c r="C71" s="8" t="s">
        <v>88</v>
      </c>
      <c r="D71" s="15">
        <v>24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16">
        <v>0</v>
      </c>
      <c r="Q71" s="6">
        <v>0</v>
      </c>
      <c r="R71" s="16">
        <v>0</v>
      </c>
      <c r="S71" s="32">
        <f>tbl_Data[[#This Row],[16]]+tbl_Data[[#This Row],[18]]</f>
        <v>0</v>
      </c>
    </row>
    <row r="72" spans="1:19" x14ac:dyDescent="0.25">
      <c r="A72" s="37">
        <v>65</v>
      </c>
      <c r="B72" s="7" t="s">
        <v>82</v>
      </c>
      <c r="C72" s="8" t="s">
        <v>168</v>
      </c>
      <c r="D72" s="15">
        <v>200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16">
        <v>0</v>
      </c>
      <c r="Q72" s="6">
        <v>0</v>
      </c>
      <c r="R72" s="16">
        <v>0</v>
      </c>
      <c r="S72" s="32">
        <f>tbl_Data[[#This Row],[16]]+tbl_Data[[#This Row],[18]]</f>
        <v>0</v>
      </c>
    </row>
    <row r="73" spans="1:19" x14ac:dyDescent="0.25">
      <c r="A73" s="37">
        <v>66</v>
      </c>
      <c r="B73" s="7" t="s">
        <v>82</v>
      </c>
      <c r="C73" s="8" t="s">
        <v>85</v>
      </c>
      <c r="D73" s="15">
        <v>133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16">
        <v>0</v>
      </c>
      <c r="Q73" s="6">
        <v>0</v>
      </c>
      <c r="R73" s="16">
        <v>0</v>
      </c>
      <c r="S73" s="32">
        <f>tbl_Data[[#This Row],[16]]+tbl_Data[[#This Row],[18]]</f>
        <v>0</v>
      </c>
    </row>
    <row r="74" spans="1:19" x14ac:dyDescent="0.25">
      <c r="A74" s="37">
        <v>67</v>
      </c>
      <c r="B74" s="7" t="s">
        <v>91</v>
      </c>
      <c r="C74" s="8" t="s">
        <v>92</v>
      </c>
      <c r="D74" s="15">
        <v>405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16">
        <v>0</v>
      </c>
      <c r="Q74" s="6">
        <v>0</v>
      </c>
      <c r="R74" s="16">
        <v>0</v>
      </c>
      <c r="S74" s="32">
        <f>tbl_Data[[#This Row],[16]]+tbl_Data[[#This Row],[18]]</f>
        <v>0</v>
      </c>
    </row>
    <row r="75" spans="1:19" x14ac:dyDescent="0.25">
      <c r="A75" s="37">
        <v>68</v>
      </c>
      <c r="B75" s="7" t="s">
        <v>91</v>
      </c>
      <c r="C75" s="8" t="s">
        <v>182</v>
      </c>
      <c r="D75" s="15">
        <v>1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16">
        <v>0</v>
      </c>
      <c r="Q75" s="6">
        <v>0</v>
      </c>
      <c r="R75" s="16">
        <v>0</v>
      </c>
      <c r="S75" s="32">
        <f>tbl_Data[[#This Row],[16]]+tbl_Data[[#This Row],[18]]</f>
        <v>0</v>
      </c>
    </row>
    <row r="76" spans="1:19" x14ac:dyDescent="0.25">
      <c r="A76" s="37">
        <v>69</v>
      </c>
      <c r="B76" s="7" t="s">
        <v>91</v>
      </c>
      <c r="C76" s="8" t="s">
        <v>93</v>
      </c>
      <c r="D76" s="15">
        <v>94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16">
        <v>0</v>
      </c>
      <c r="Q76" s="6">
        <v>0</v>
      </c>
      <c r="R76" s="16">
        <v>0</v>
      </c>
      <c r="S76" s="32">
        <f>tbl_Data[[#This Row],[16]]+tbl_Data[[#This Row],[18]]</f>
        <v>0</v>
      </c>
    </row>
    <row r="77" spans="1:19" x14ac:dyDescent="0.25">
      <c r="A77" s="37">
        <v>70</v>
      </c>
      <c r="B77" s="7" t="s">
        <v>91</v>
      </c>
      <c r="C77" s="8" t="s">
        <v>185</v>
      </c>
      <c r="D77" s="15">
        <v>295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16">
        <v>0</v>
      </c>
      <c r="Q77" s="6">
        <v>1</v>
      </c>
      <c r="R77" s="16">
        <v>0.34</v>
      </c>
      <c r="S77" s="32">
        <f>tbl_Data[[#This Row],[16]]+tbl_Data[[#This Row],[18]]</f>
        <v>0.34</v>
      </c>
    </row>
    <row r="78" spans="1:19" x14ac:dyDescent="0.25">
      <c r="A78" s="37">
        <v>71</v>
      </c>
      <c r="B78" s="7" t="s">
        <v>94</v>
      </c>
      <c r="C78" s="8" t="s">
        <v>95</v>
      </c>
      <c r="D78" s="15">
        <v>826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16">
        <v>0</v>
      </c>
      <c r="Q78" s="6">
        <v>0</v>
      </c>
      <c r="R78" s="16">
        <v>0</v>
      </c>
      <c r="S78" s="32">
        <f>tbl_Data[[#This Row],[16]]+tbl_Data[[#This Row],[18]]</f>
        <v>0</v>
      </c>
    </row>
    <row r="79" spans="1:19" x14ac:dyDescent="0.25">
      <c r="A79" s="37">
        <v>72</v>
      </c>
      <c r="B79" s="7" t="s">
        <v>94</v>
      </c>
      <c r="C79" s="8" t="s">
        <v>96</v>
      </c>
      <c r="D79" s="15">
        <v>237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16">
        <v>0</v>
      </c>
      <c r="Q79" s="6">
        <v>0</v>
      </c>
      <c r="R79" s="16">
        <v>0</v>
      </c>
      <c r="S79" s="32">
        <f>tbl_Data[[#This Row],[16]]+tbl_Data[[#This Row],[18]]</f>
        <v>0</v>
      </c>
    </row>
    <row r="80" spans="1:19" x14ac:dyDescent="0.25">
      <c r="A80" s="37">
        <v>73</v>
      </c>
      <c r="B80" s="7" t="s">
        <v>94</v>
      </c>
      <c r="C80" s="8" t="s">
        <v>97</v>
      </c>
      <c r="D80" s="15">
        <v>268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16">
        <v>0</v>
      </c>
      <c r="Q80" s="6">
        <v>0</v>
      </c>
      <c r="R80" s="16">
        <v>0</v>
      </c>
      <c r="S80" s="32">
        <f>tbl_Data[[#This Row],[16]]+tbl_Data[[#This Row],[18]]</f>
        <v>0</v>
      </c>
    </row>
    <row r="81" spans="1:19" x14ac:dyDescent="0.25">
      <c r="A81" s="37">
        <v>74</v>
      </c>
      <c r="B81" s="7" t="s">
        <v>98</v>
      </c>
      <c r="C81" s="8" t="s">
        <v>99</v>
      </c>
      <c r="D81" s="15">
        <v>349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16">
        <v>0</v>
      </c>
      <c r="Q81" s="6">
        <v>1</v>
      </c>
      <c r="R81" s="16">
        <v>0.28999999999999998</v>
      </c>
      <c r="S81" s="32">
        <f>tbl_Data[[#This Row],[16]]+tbl_Data[[#This Row],[18]]</f>
        <v>0.28999999999999998</v>
      </c>
    </row>
    <row r="82" spans="1:19" x14ac:dyDescent="0.25">
      <c r="A82" s="37">
        <v>75</v>
      </c>
      <c r="B82" s="7" t="s">
        <v>98</v>
      </c>
      <c r="C82" s="8" t="s">
        <v>100</v>
      </c>
      <c r="D82" s="15">
        <v>153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16">
        <v>0</v>
      </c>
      <c r="Q82" s="6">
        <v>0</v>
      </c>
      <c r="R82" s="16">
        <v>0</v>
      </c>
      <c r="S82" s="32">
        <f>tbl_Data[[#This Row],[16]]+tbl_Data[[#This Row],[18]]</f>
        <v>0</v>
      </c>
    </row>
    <row r="83" spans="1:19" x14ac:dyDescent="0.25">
      <c r="A83" s="37">
        <v>76</v>
      </c>
      <c r="B83" s="7" t="s">
        <v>98</v>
      </c>
      <c r="C83" s="8" t="s">
        <v>183</v>
      </c>
      <c r="D83" s="15">
        <v>129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16">
        <v>0</v>
      </c>
      <c r="Q83" s="6">
        <v>0</v>
      </c>
      <c r="R83" s="16">
        <v>0</v>
      </c>
      <c r="S83" s="32">
        <f>tbl_Data[[#This Row],[16]]+tbl_Data[[#This Row],[18]]</f>
        <v>0</v>
      </c>
    </row>
    <row r="84" spans="1:19" x14ac:dyDescent="0.25">
      <c r="A84" s="37">
        <v>77</v>
      </c>
      <c r="B84" s="7" t="s">
        <v>101</v>
      </c>
      <c r="C84" s="8" t="s">
        <v>102</v>
      </c>
      <c r="D84" s="15">
        <v>246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16">
        <v>0</v>
      </c>
      <c r="Q84" s="6">
        <v>0</v>
      </c>
      <c r="R84" s="16">
        <v>0</v>
      </c>
      <c r="S84" s="32">
        <f>tbl_Data[[#This Row],[16]]+tbl_Data[[#This Row],[18]]</f>
        <v>0</v>
      </c>
    </row>
    <row r="85" spans="1:19" x14ac:dyDescent="0.25">
      <c r="A85" s="37">
        <v>78</v>
      </c>
      <c r="B85" s="7" t="s">
        <v>101</v>
      </c>
      <c r="C85" s="8" t="s">
        <v>103</v>
      </c>
      <c r="D85" s="15">
        <v>74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16">
        <v>0</v>
      </c>
      <c r="Q85" s="6">
        <v>0</v>
      </c>
      <c r="R85" s="16">
        <v>0</v>
      </c>
      <c r="S85" s="32">
        <f>tbl_Data[[#This Row],[16]]+tbl_Data[[#This Row],[18]]</f>
        <v>0</v>
      </c>
    </row>
    <row r="86" spans="1:19" x14ac:dyDescent="0.25">
      <c r="A86" s="37">
        <v>79</v>
      </c>
      <c r="B86" s="7" t="s">
        <v>101</v>
      </c>
      <c r="C86" s="8" t="s">
        <v>169</v>
      </c>
      <c r="D86" s="15">
        <v>134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16">
        <v>0</v>
      </c>
      <c r="Q86" s="6">
        <v>0</v>
      </c>
      <c r="R86" s="16">
        <v>0</v>
      </c>
      <c r="S86" s="32">
        <f>tbl_Data[[#This Row],[16]]+tbl_Data[[#This Row],[18]]</f>
        <v>0</v>
      </c>
    </row>
    <row r="87" spans="1:19" x14ac:dyDescent="0.25">
      <c r="A87" s="37">
        <v>80</v>
      </c>
      <c r="B87" s="7" t="s">
        <v>104</v>
      </c>
      <c r="C87" s="8" t="s">
        <v>105</v>
      </c>
      <c r="D87" s="15">
        <v>610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16">
        <v>0</v>
      </c>
      <c r="Q87" s="6">
        <v>4</v>
      </c>
      <c r="R87" s="16">
        <v>0.66</v>
      </c>
      <c r="S87" s="32">
        <f>tbl_Data[[#This Row],[16]]+tbl_Data[[#This Row],[18]]</f>
        <v>0.66</v>
      </c>
    </row>
    <row r="88" spans="1:19" x14ac:dyDescent="0.25">
      <c r="A88" s="37">
        <v>81</v>
      </c>
      <c r="B88" s="7" t="s">
        <v>104</v>
      </c>
      <c r="C88" s="8" t="s">
        <v>106</v>
      </c>
      <c r="D88" s="15">
        <v>692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16">
        <v>0</v>
      </c>
      <c r="Q88" s="6">
        <v>1</v>
      </c>
      <c r="R88" s="16">
        <v>0.14000000000000001</v>
      </c>
      <c r="S88" s="32">
        <f>tbl_Data[[#This Row],[16]]+tbl_Data[[#This Row],[18]]</f>
        <v>0.14000000000000001</v>
      </c>
    </row>
    <row r="89" spans="1:19" x14ac:dyDescent="0.25">
      <c r="A89" s="37">
        <v>82</v>
      </c>
      <c r="B89" s="7" t="s">
        <v>104</v>
      </c>
      <c r="C89" s="8" t="s">
        <v>173</v>
      </c>
      <c r="D89" s="15">
        <v>67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16">
        <v>0</v>
      </c>
      <c r="Q89" s="6">
        <v>2</v>
      </c>
      <c r="R89" s="16">
        <v>2.99</v>
      </c>
      <c r="S89" s="32">
        <f>tbl_Data[[#This Row],[16]]+tbl_Data[[#This Row],[18]]</f>
        <v>2.99</v>
      </c>
    </row>
    <row r="90" spans="1:19" x14ac:dyDescent="0.25">
      <c r="A90" s="37">
        <v>83</v>
      </c>
      <c r="B90" s="7" t="s">
        <v>104</v>
      </c>
      <c r="C90" s="8" t="s">
        <v>170</v>
      </c>
      <c r="D90" s="15">
        <v>132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16">
        <v>0</v>
      </c>
      <c r="Q90" s="6">
        <v>0</v>
      </c>
      <c r="R90" s="16">
        <v>0</v>
      </c>
      <c r="S90" s="32">
        <f>tbl_Data[[#This Row],[16]]+tbl_Data[[#This Row],[18]]</f>
        <v>0</v>
      </c>
    </row>
    <row r="91" spans="1:19" x14ac:dyDescent="0.25">
      <c r="A91" s="37">
        <v>84</v>
      </c>
      <c r="B91" s="7" t="s">
        <v>104</v>
      </c>
      <c r="C91" s="8" t="s">
        <v>109</v>
      </c>
      <c r="D91" s="15">
        <v>101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16">
        <v>0</v>
      </c>
      <c r="Q91" s="6">
        <v>1</v>
      </c>
      <c r="R91" s="16">
        <v>0.99</v>
      </c>
      <c r="S91" s="32">
        <f>tbl_Data[[#This Row],[16]]+tbl_Data[[#This Row],[18]]</f>
        <v>0.99</v>
      </c>
    </row>
    <row r="92" spans="1:19" x14ac:dyDescent="0.25">
      <c r="A92" s="37">
        <v>85</v>
      </c>
      <c r="B92" s="7" t="s">
        <v>104</v>
      </c>
      <c r="C92" s="8" t="s">
        <v>171</v>
      </c>
      <c r="D92" s="15">
        <v>96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16">
        <v>0</v>
      </c>
      <c r="Q92" s="6">
        <v>0</v>
      </c>
      <c r="R92" s="16">
        <v>0</v>
      </c>
      <c r="S92" s="32">
        <f>tbl_Data[[#This Row],[16]]+tbl_Data[[#This Row],[18]]</f>
        <v>0</v>
      </c>
    </row>
    <row r="93" spans="1:19" x14ac:dyDescent="0.25">
      <c r="A93" s="37">
        <v>86</v>
      </c>
      <c r="B93" s="7" t="s">
        <v>104</v>
      </c>
      <c r="C93" s="8" t="s">
        <v>110</v>
      </c>
      <c r="D93" s="15">
        <v>233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16">
        <v>0</v>
      </c>
      <c r="Q93" s="6">
        <v>1</v>
      </c>
      <c r="R93" s="16">
        <v>0.43</v>
      </c>
      <c r="S93" s="32">
        <f>tbl_Data[[#This Row],[16]]+tbl_Data[[#This Row],[18]]</f>
        <v>0.43</v>
      </c>
    </row>
    <row r="94" spans="1:19" x14ac:dyDescent="0.25">
      <c r="A94" s="37">
        <v>87</v>
      </c>
      <c r="B94" s="7" t="s">
        <v>104</v>
      </c>
      <c r="C94" s="8" t="s">
        <v>172</v>
      </c>
      <c r="D94" s="15">
        <v>170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16">
        <v>0</v>
      </c>
      <c r="Q94" s="6">
        <v>0</v>
      </c>
      <c r="R94" s="16">
        <v>0</v>
      </c>
      <c r="S94" s="32">
        <f>tbl_Data[[#This Row],[16]]+tbl_Data[[#This Row],[18]]</f>
        <v>0</v>
      </c>
    </row>
    <row r="95" spans="1:19" x14ac:dyDescent="0.25">
      <c r="A95" s="37">
        <v>88</v>
      </c>
      <c r="B95" s="7" t="s">
        <v>104</v>
      </c>
      <c r="C95" s="8" t="s">
        <v>186</v>
      </c>
      <c r="D95" s="15">
        <v>104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16">
        <v>0</v>
      </c>
      <c r="Q95" s="6">
        <v>0</v>
      </c>
      <c r="R95" s="16">
        <v>0</v>
      </c>
      <c r="S95" s="32">
        <f>tbl_Data[[#This Row],[16]]+tbl_Data[[#This Row],[18]]</f>
        <v>0</v>
      </c>
    </row>
    <row r="96" spans="1:19" x14ac:dyDescent="0.25">
      <c r="A96" s="37">
        <v>89</v>
      </c>
      <c r="B96" s="7" t="s">
        <v>104</v>
      </c>
      <c r="C96" s="8" t="s">
        <v>107</v>
      </c>
      <c r="D96" s="15">
        <v>827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16">
        <v>0</v>
      </c>
      <c r="Q96" s="6">
        <v>67</v>
      </c>
      <c r="R96" s="16">
        <v>8.1</v>
      </c>
      <c r="S96" s="32">
        <f>tbl_Data[[#This Row],[16]]+tbl_Data[[#This Row],[18]]</f>
        <v>8.1</v>
      </c>
    </row>
    <row r="97" spans="1:19" x14ac:dyDescent="0.25">
      <c r="A97" s="37">
        <v>90</v>
      </c>
      <c r="B97" s="7" t="s">
        <v>104</v>
      </c>
      <c r="C97" s="8" t="s">
        <v>184</v>
      </c>
      <c r="D97" s="15">
        <v>499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16">
        <v>0</v>
      </c>
      <c r="Q97" s="6">
        <v>0</v>
      </c>
      <c r="R97" s="16">
        <v>0</v>
      </c>
      <c r="S97" s="32">
        <f>tbl_Data[[#This Row],[16]]+tbl_Data[[#This Row],[18]]</f>
        <v>0</v>
      </c>
    </row>
    <row r="98" spans="1:19" x14ac:dyDescent="0.25">
      <c r="A98" s="37">
        <v>91</v>
      </c>
      <c r="B98" s="7" t="s">
        <v>104</v>
      </c>
      <c r="C98" s="8" t="s">
        <v>108</v>
      </c>
      <c r="D98" s="15">
        <v>15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16">
        <v>0</v>
      </c>
      <c r="Q98" s="6">
        <v>0</v>
      </c>
      <c r="R98" s="16">
        <v>0</v>
      </c>
      <c r="S98" s="32">
        <f>tbl_Data[[#This Row],[16]]+tbl_Data[[#This Row],[18]]</f>
        <v>0</v>
      </c>
    </row>
    <row r="99" spans="1:19" x14ac:dyDescent="0.25">
      <c r="A99" s="37">
        <v>92</v>
      </c>
      <c r="B99" s="7" t="s">
        <v>104</v>
      </c>
      <c r="C99" s="8" t="s">
        <v>111</v>
      </c>
      <c r="D99" s="15">
        <v>3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16">
        <v>0</v>
      </c>
      <c r="Q99" s="6">
        <v>0</v>
      </c>
      <c r="R99" s="16">
        <v>0</v>
      </c>
      <c r="S99" s="32">
        <f>tbl_Data[[#This Row],[16]]+tbl_Data[[#This Row],[18]]</f>
        <v>0</v>
      </c>
    </row>
    <row r="100" spans="1:19" x14ac:dyDescent="0.25">
      <c r="A100" s="37">
        <v>93</v>
      </c>
      <c r="B100" s="7" t="s">
        <v>104</v>
      </c>
      <c r="C100" s="8" t="s">
        <v>174</v>
      </c>
      <c r="D100" s="15">
        <v>78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16">
        <v>0</v>
      </c>
      <c r="Q100" s="6">
        <v>0</v>
      </c>
      <c r="R100" s="16">
        <v>0</v>
      </c>
      <c r="S100" s="32">
        <f>tbl_Data[[#This Row],[16]]+tbl_Data[[#This Row],[18]]</f>
        <v>0</v>
      </c>
    </row>
    <row r="101" spans="1:19" x14ac:dyDescent="0.25">
      <c r="A101" s="37">
        <v>94</v>
      </c>
      <c r="B101" s="7" t="s">
        <v>112</v>
      </c>
      <c r="C101" s="8" t="s">
        <v>113</v>
      </c>
      <c r="D101" s="15">
        <v>306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16">
        <v>0</v>
      </c>
      <c r="Q101" s="6">
        <v>1</v>
      </c>
      <c r="R101" s="16">
        <v>0.33</v>
      </c>
      <c r="S101" s="32">
        <f>tbl_Data[[#This Row],[16]]+tbl_Data[[#This Row],[18]]</f>
        <v>0.33</v>
      </c>
    </row>
    <row r="102" spans="1:19" x14ac:dyDescent="0.25">
      <c r="A102" s="37">
        <v>95</v>
      </c>
      <c r="B102" s="7" t="s">
        <v>112</v>
      </c>
      <c r="C102" s="8" t="s">
        <v>114</v>
      </c>
      <c r="D102" s="15">
        <v>54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16">
        <v>0</v>
      </c>
      <c r="Q102" s="6">
        <v>0</v>
      </c>
      <c r="R102" s="16">
        <v>0</v>
      </c>
      <c r="S102" s="32">
        <f>tbl_Data[[#This Row],[16]]+tbl_Data[[#This Row],[18]]</f>
        <v>0</v>
      </c>
    </row>
    <row r="103" spans="1:19" x14ac:dyDescent="0.25">
      <c r="A103" s="37">
        <v>96</v>
      </c>
      <c r="B103" s="7" t="s">
        <v>115</v>
      </c>
      <c r="C103" s="8" t="s">
        <v>116</v>
      </c>
      <c r="D103" s="15">
        <v>726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16">
        <v>0</v>
      </c>
      <c r="Q103" s="6">
        <v>0</v>
      </c>
      <c r="R103" s="16">
        <v>0</v>
      </c>
      <c r="S103" s="32">
        <f>tbl_Data[[#This Row],[16]]+tbl_Data[[#This Row],[18]]</f>
        <v>0</v>
      </c>
    </row>
    <row r="104" spans="1:19" x14ac:dyDescent="0.25">
      <c r="A104" s="37">
        <v>97</v>
      </c>
      <c r="B104" s="7" t="s">
        <v>115</v>
      </c>
      <c r="C104" s="8" t="s">
        <v>175</v>
      </c>
      <c r="D104" s="15">
        <v>151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16">
        <v>0</v>
      </c>
      <c r="Q104" s="6">
        <v>0</v>
      </c>
      <c r="R104" s="16">
        <v>0</v>
      </c>
      <c r="S104" s="32">
        <f>tbl_Data[[#This Row],[16]]+tbl_Data[[#This Row],[18]]</f>
        <v>0</v>
      </c>
    </row>
    <row r="105" spans="1:19" x14ac:dyDescent="0.25">
      <c r="A105" s="37">
        <v>98</v>
      </c>
      <c r="B105" s="7" t="s">
        <v>115</v>
      </c>
      <c r="C105" s="8" t="s">
        <v>176</v>
      </c>
      <c r="D105" s="15">
        <v>202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16">
        <v>0</v>
      </c>
      <c r="Q105" s="6">
        <v>0</v>
      </c>
      <c r="R105" s="16">
        <v>0</v>
      </c>
      <c r="S105" s="32">
        <f>tbl_Data[[#This Row],[16]]+tbl_Data[[#This Row],[18]]</f>
        <v>0</v>
      </c>
    </row>
    <row r="106" spans="1:19" x14ac:dyDescent="0.25">
      <c r="A106" s="37">
        <v>99</v>
      </c>
      <c r="B106" s="7" t="s">
        <v>115</v>
      </c>
      <c r="C106" s="8" t="s">
        <v>117</v>
      </c>
      <c r="D106" s="15">
        <v>115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16">
        <v>0</v>
      </c>
      <c r="Q106" s="6">
        <v>0</v>
      </c>
      <c r="R106" s="16">
        <v>0</v>
      </c>
      <c r="S106" s="32">
        <f>tbl_Data[[#This Row],[16]]+tbl_Data[[#This Row],[18]]</f>
        <v>0</v>
      </c>
    </row>
    <row r="107" spans="1:19" x14ac:dyDescent="0.25">
      <c r="A107" s="37">
        <v>100</v>
      </c>
      <c r="B107" s="7" t="s">
        <v>115</v>
      </c>
      <c r="C107" s="8" t="s">
        <v>177</v>
      </c>
      <c r="D107" s="15">
        <v>234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16">
        <v>0</v>
      </c>
      <c r="Q107" s="6">
        <v>0</v>
      </c>
      <c r="R107" s="16">
        <v>0</v>
      </c>
      <c r="S107" s="32">
        <f>tbl_Data[[#This Row],[16]]+tbl_Data[[#This Row],[18]]</f>
        <v>0</v>
      </c>
    </row>
    <row r="108" spans="1:19" x14ac:dyDescent="0.25">
      <c r="A108" s="37">
        <v>101</v>
      </c>
      <c r="B108" s="7" t="s">
        <v>115</v>
      </c>
      <c r="C108" s="8" t="s">
        <v>118</v>
      </c>
      <c r="D108" s="15">
        <v>11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16">
        <v>0</v>
      </c>
      <c r="Q108" s="6">
        <v>0</v>
      </c>
      <c r="R108" s="16">
        <v>0</v>
      </c>
      <c r="S108" s="32">
        <f>tbl_Data[[#This Row],[16]]+tbl_Data[[#This Row],[18]]</f>
        <v>0</v>
      </c>
    </row>
    <row r="109" spans="1:19" x14ac:dyDescent="0.25">
      <c r="A109" s="37">
        <v>102</v>
      </c>
      <c r="B109" s="7" t="s">
        <v>115</v>
      </c>
      <c r="C109" s="8" t="s">
        <v>119</v>
      </c>
      <c r="D109" s="15">
        <v>18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16">
        <v>0</v>
      </c>
      <c r="Q109" s="6">
        <v>0</v>
      </c>
      <c r="R109" s="16">
        <v>0</v>
      </c>
      <c r="S109" s="32">
        <f>tbl_Data[[#This Row],[16]]+tbl_Data[[#This Row],[18]]</f>
        <v>0</v>
      </c>
    </row>
    <row r="110" spans="1:19" x14ac:dyDescent="0.25">
      <c r="A110" s="37">
        <v>103</v>
      </c>
      <c r="B110" s="7" t="s">
        <v>115</v>
      </c>
      <c r="C110" s="8" t="s">
        <v>120</v>
      </c>
      <c r="D110" s="15">
        <v>74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16">
        <v>0</v>
      </c>
      <c r="Q110" s="6">
        <v>0</v>
      </c>
      <c r="R110" s="16">
        <v>0</v>
      </c>
      <c r="S110" s="32">
        <f>tbl_Data[[#This Row],[16]]+tbl_Data[[#This Row],[18]]</f>
        <v>0</v>
      </c>
    </row>
    <row r="111" spans="1:19" x14ac:dyDescent="0.25">
      <c r="A111" s="37">
        <v>104</v>
      </c>
      <c r="B111" s="7" t="s">
        <v>121</v>
      </c>
      <c r="C111" s="8" t="s">
        <v>122</v>
      </c>
      <c r="D111" s="15">
        <v>585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16">
        <v>0</v>
      </c>
      <c r="Q111" s="6">
        <v>18</v>
      </c>
      <c r="R111" s="16">
        <v>3.08</v>
      </c>
      <c r="S111" s="32">
        <f>tbl_Data[[#This Row],[16]]+tbl_Data[[#This Row],[18]]</f>
        <v>3.08</v>
      </c>
    </row>
    <row r="112" spans="1:19" x14ac:dyDescent="0.25">
      <c r="A112" s="37">
        <v>105</v>
      </c>
      <c r="B112" s="7" t="s">
        <v>121</v>
      </c>
      <c r="C112" s="8" t="s">
        <v>128</v>
      </c>
      <c r="D112" s="15">
        <v>103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16">
        <v>0</v>
      </c>
      <c r="Q112" s="6">
        <v>2</v>
      </c>
      <c r="R112" s="16">
        <v>1.94</v>
      </c>
      <c r="S112" s="32">
        <f>tbl_Data[[#This Row],[16]]+tbl_Data[[#This Row],[18]]</f>
        <v>1.94</v>
      </c>
    </row>
    <row r="113" spans="1:19" x14ac:dyDescent="0.25">
      <c r="A113" s="37">
        <v>106</v>
      </c>
      <c r="B113" s="7" t="s">
        <v>121</v>
      </c>
      <c r="C113" s="8" t="s">
        <v>123</v>
      </c>
      <c r="D113" s="15">
        <v>194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16">
        <v>0</v>
      </c>
      <c r="Q113" s="6">
        <v>1</v>
      </c>
      <c r="R113" s="16">
        <v>0.52</v>
      </c>
      <c r="S113" s="32">
        <f>tbl_Data[[#This Row],[16]]+tbl_Data[[#This Row],[18]]</f>
        <v>0.52</v>
      </c>
    </row>
    <row r="114" spans="1:19" x14ac:dyDescent="0.25">
      <c r="A114" s="37">
        <v>107</v>
      </c>
      <c r="B114" s="7" t="s">
        <v>121</v>
      </c>
      <c r="C114" s="8" t="s">
        <v>179</v>
      </c>
      <c r="D114" s="15">
        <v>121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16">
        <v>0</v>
      </c>
      <c r="Q114" s="6">
        <v>0</v>
      </c>
      <c r="R114" s="16">
        <v>0</v>
      </c>
      <c r="S114" s="32">
        <f>tbl_Data[[#This Row],[16]]+tbl_Data[[#This Row],[18]]</f>
        <v>0</v>
      </c>
    </row>
    <row r="115" spans="1:19" x14ac:dyDescent="0.25">
      <c r="A115" s="37">
        <v>108</v>
      </c>
      <c r="B115" s="7" t="s">
        <v>121</v>
      </c>
      <c r="C115" s="8" t="s">
        <v>127</v>
      </c>
      <c r="D115" s="15">
        <v>117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16">
        <v>0</v>
      </c>
      <c r="Q115" s="6">
        <v>0</v>
      </c>
      <c r="R115" s="16">
        <v>0</v>
      </c>
      <c r="S115" s="32">
        <f>tbl_Data[[#This Row],[16]]+tbl_Data[[#This Row],[18]]</f>
        <v>0</v>
      </c>
    </row>
    <row r="116" spans="1:19" x14ac:dyDescent="0.25">
      <c r="A116" s="37">
        <v>109</v>
      </c>
      <c r="B116" s="7" t="s">
        <v>121</v>
      </c>
      <c r="C116" s="8" t="s">
        <v>178</v>
      </c>
      <c r="D116" s="15">
        <v>150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16">
        <v>0</v>
      </c>
      <c r="Q116" s="6">
        <v>0</v>
      </c>
      <c r="R116" s="16">
        <v>0</v>
      </c>
      <c r="S116" s="32">
        <f>tbl_Data[[#This Row],[16]]+tbl_Data[[#This Row],[18]]</f>
        <v>0</v>
      </c>
    </row>
    <row r="117" spans="1:19" x14ac:dyDescent="0.25">
      <c r="A117" s="37">
        <v>110</v>
      </c>
      <c r="B117" s="7" t="s">
        <v>121</v>
      </c>
      <c r="C117" s="8" t="s">
        <v>131</v>
      </c>
      <c r="D117" s="15">
        <v>90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16">
        <v>0</v>
      </c>
      <c r="Q117" s="6">
        <v>2</v>
      </c>
      <c r="R117" s="16">
        <v>2.2200000000000002</v>
      </c>
      <c r="S117" s="32">
        <f>tbl_Data[[#This Row],[16]]+tbl_Data[[#This Row],[18]]</f>
        <v>2.2200000000000002</v>
      </c>
    </row>
    <row r="118" spans="1:19" x14ac:dyDescent="0.25">
      <c r="A118" s="37">
        <v>111</v>
      </c>
      <c r="B118" s="7" t="s">
        <v>121</v>
      </c>
      <c r="C118" s="8" t="s">
        <v>132</v>
      </c>
      <c r="D118" s="15">
        <v>168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16">
        <v>0</v>
      </c>
      <c r="Q118" s="6">
        <v>0</v>
      </c>
      <c r="R118" s="16">
        <v>0</v>
      </c>
      <c r="S118" s="32">
        <f>tbl_Data[[#This Row],[16]]+tbl_Data[[#This Row],[18]]</f>
        <v>0</v>
      </c>
    </row>
    <row r="119" spans="1:19" x14ac:dyDescent="0.25">
      <c r="A119" s="37">
        <v>112</v>
      </c>
      <c r="B119" s="7" t="s">
        <v>121</v>
      </c>
      <c r="C119" s="8" t="s">
        <v>129</v>
      </c>
      <c r="D119" s="15">
        <v>127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16">
        <v>0</v>
      </c>
      <c r="Q119" s="6">
        <v>1</v>
      </c>
      <c r="R119" s="16">
        <v>0.79</v>
      </c>
      <c r="S119" s="32">
        <f>tbl_Data[[#This Row],[16]]+tbl_Data[[#This Row],[18]]</f>
        <v>0.79</v>
      </c>
    </row>
    <row r="120" spans="1:19" x14ac:dyDescent="0.25">
      <c r="A120" s="37">
        <v>113</v>
      </c>
      <c r="B120" s="7" t="s">
        <v>121</v>
      </c>
      <c r="C120" s="8" t="s">
        <v>124</v>
      </c>
      <c r="D120" s="15">
        <v>35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16">
        <v>0</v>
      </c>
      <c r="Q120" s="6">
        <v>0</v>
      </c>
      <c r="R120" s="16">
        <v>0</v>
      </c>
      <c r="S120" s="32">
        <f>tbl_Data[[#This Row],[16]]+tbl_Data[[#This Row],[18]]</f>
        <v>0</v>
      </c>
    </row>
    <row r="121" spans="1:19" x14ac:dyDescent="0.25">
      <c r="A121" s="37">
        <v>114</v>
      </c>
      <c r="B121" s="7" t="s">
        <v>121</v>
      </c>
      <c r="C121" s="8" t="s">
        <v>125</v>
      </c>
      <c r="D121" s="15">
        <v>348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16">
        <v>0</v>
      </c>
      <c r="Q121" s="6">
        <v>0</v>
      </c>
      <c r="R121" s="16">
        <v>0</v>
      </c>
      <c r="S121" s="32">
        <f>tbl_Data[[#This Row],[16]]+tbl_Data[[#This Row],[18]]</f>
        <v>0</v>
      </c>
    </row>
    <row r="122" spans="1:19" x14ac:dyDescent="0.25">
      <c r="A122" s="37">
        <v>115</v>
      </c>
      <c r="B122" s="7" t="s">
        <v>121</v>
      </c>
      <c r="C122" s="8" t="s">
        <v>126</v>
      </c>
      <c r="D122" s="15">
        <v>12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16">
        <v>0</v>
      </c>
      <c r="Q122" s="6">
        <v>0</v>
      </c>
      <c r="R122" s="16">
        <v>0</v>
      </c>
      <c r="S122" s="32">
        <f>tbl_Data[[#This Row],[16]]+tbl_Data[[#This Row],[18]]</f>
        <v>0</v>
      </c>
    </row>
    <row r="123" spans="1:19" x14ac:dyDescent="0.25">
      <c r="A123" s="37">
        <v>116</v>
      </c>
      <c r="B123" s="7" t="s">
        <v>121</v>
      </c>
      <c r="C123" s="8" t="s">
        <v>130</v>
      </c>
      <c r="D123" s="15">
        <v>36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16">
        <v>0</v>
      </c>
      <c r="Q123" s="6">
        <v>0</v>
      </c>
      <c r="R123" s="16">
        <v>0</v>
      </c>
      <c r="S123" s="32">
        <f>tbl_Data[[#This Row],[16]]+tbl_Data[[#This Row],[18]]</f>
        <v>0</v>
      </c>
    </row>
    <row r="124" spans="1:19" x14ac:dyDescent="0.25">
      <c r="A124" s="38" t="s">
        <v>16</v>
      </c>
      <c r="B124" s="39"/>
      <c r="C124" s="40"/>
      <c r="D124" s="41">
        <f>SUBTOTAL(109,tbl_Data[4])</f>
        <v>26069</v>
      </c>
      <c r="E124" s="42">
        <f>SUBTOTAL(109,tbl_Data[5])</f>
        <v>0</v>
      </c>
      <c r="F124" s="42">
        <f>SUBTOTAL(109,tbl_Data[6])</f>
        <v>0</v>
      </c>
      <c r="G124" s="42">
        <f>SUBTOTAL(109,tbl_Data[7])</f>
        <v>0</v>
      </c>
      <c r="H124" s="42">
        <f>SUBTOTAL(109,tbl_Data[8])</f>
        <v>0</v>
      </c>
      <c r="I124" s="42">
        <f>SUBTOTAL(109,tbl_Data[9])</f>
        <v>0</v>
      </c>
      <c r="J124" s="43">
        <f>SUBTOTAL(107,tbl_Data[10])</f>
        <v>0</v>
      </c>
      <c r="K124" s="43">
        <f>SUBTOTAL(109,tbl_Data[11])</f>
        <v>0</v>
      </c>
      <c r="L124" s="43">
        <f>SUBTOTAL(109,tbl_Data[12])</f>
        <v>0</v>
      </c>
      <c r="M124" s="43">
        <f>SUBTOTAL(109,tbl_Data[13])</f>
        <v>0</v>
      </c>
      <c r="N124" s="43">
        <f>SUBTOTAL(109,tbl_Data[14])</f>
        <v>0</v>
      </c>
      <c r="O124" s="43">
        <f>SUBTOTAL(109,tbl_Data[15])</f>
        <v>0</v>
      </c>
      <c r="P124" s="44">
        <f>tbl_Data[[#Totals],[15]]/tbl_Data[[#Totals],[4]]*100</f>
        <v>0</v>
      </c>
      <c r="Q124" s="43">
        <f>SUBTOTAL(109,tbl_Data[17])</f>
        <v>108</v>
      </c>
      <c r="R124" s="44">
        <f>tbl_Data[[#Totals],[17]]/tbl_Data[[#Totals],[4]]*100</f>
        <v>0.4142851662894626</v>
      </c>
      <c r="S124" s="45">
        <f>tbl_Data[[#Totals],[16]]+tbl_Data[[#Totals],[18]]</f>
        <v>0.4142851662894626</v>
      </c>
    </row>
  </sheetData>
  <mergeCells count="13">
    <mergeCell ref="S5:S6"/>
    <mergeCell ref="B4:R4"/>
    <mergeCell ref="A1:R1"/>
    <mergeCell ref="O5:P5"/>
    <mergeCell ref="Q5:R5"/>
    <mergeCell ref="F3:H3"/>
    <mergeCell ref="B2:F2"/>
    <mergeCell ref="A5:A6"/>
    <mergeCell ref="B5:B6"/>
    <mergeCell ref="C5:C6"/>
    <mergeCell ref="D5:D6"/>
    <mergeCell ref="E5:N5"/>
    <mergeCell ref="C3:E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26"/>
  <sheetViews>
    <sheetView workbookViewId="0">
      <pane ySplit="7" topLeftCell="A8" activePane="bottomLeft" state="frozen"/>
      <selection pane="bottomLeft" activeCell="Z13" sqref="Z13"/>
    </sheetView>
  </sheetViews>
  <sheetFormatPr defaultRowHeight="15" x14ac:dyDescent="0.25"/>
  <cols>
    <col min="1" max="1" width="4.140625" style="26" customWidth="1"/>
    <col min="2" max="2" width="16.7109375" style="26" customWidth="1"/>
    <col min="3" max="3" width="36.7109375" style="26" customWidth="1"/>
    <col min="4" max="4" width="6.28515625" style="26" customWidth="1"/>
    <col min="5" max="9" width="4.28515625" style="26" customWidth="1"/>
    <col min="10" max="14" width="5.140625" style="26" customWidth="1"/>
    <col min="15" max="15" width="6.28515625" style="26" customWidth="1"/>
    <col min="16" max="16" width="5.7109375" style="26" customWidth="1"/>
    <col min="17" max="17" width="6.42578125" style="26" customWidth="1"/>
    <col min="18" max="18" width="9" style="26" customWidth="1"/>
    <col min="19" max="19" width="6.42578125" style="26" customWidth="1"/>
    <col min="20" max="16384" width="9.140625" style="26"/>
  </cols>
  <sheetData>
    <row r="1" spans="1:19" ht="15.75" x14ac:dyDescent="0.25">
      <c r="A1" s="50" t="s">
        <v>133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9" ht="15.75" x14ac:dyDescent="0.25">
      <c r="A2" s="10"/>
      <c r="B2" s="54" t="s">
        <v>18</v>
      </c>
      <c r="C2" s="54"/>
      <c r="D2" s="54"/>
      <c r="E2" s="54"/>
      <c r="F2" s="54"/>
      <c r="G2" s="18" t="s">
        <v>21</v>
      </c>
      <c r="H2" s="14"/>
      <c r="I2" s="14"/>
      <c r="J2" s="14"/>
      <c r="K2" s="14"/>
      <c r="L2" s="14"/>
      <c r="M2" s="14"/>
      <c r="N2" s="14"/>
      <c r="O2" s="14"/>
      <c r="P2" s="14"/>
    </row>
    <row r="3" spans="1:19" x14ac:dyDescent="0.25">
      <c r="A3" s="27"/>
      <c r="B3" s="27"/>
      <c r="C3" s="62" t="s">
        <v>0</v>
      </c>
      <c r="D3" s="62"/>
      <c r="E3" s="62"/>
      <c r="F3" s="53">
        <v>45301</v>
      </c>
      <c r="G3" s="53"/>
      <c r="H3" s="53"/>
      <c r="I3" s="2" t="s">
        <v>1</v>
      </c>
      <c r="J3" s="27"/>
      <c r="K3" s="27"/>
      <c r="L3" s="27"/>
      <c r="M3" s="27"/>
      <c r="N3" s="27"/>
    </row>
    <row r="4" spans="1:19" x14ac:dyDescent="0.25">
      <c r="A4" s="3"/>
      <c r="B4" s="49" t="s">
        <v>22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9" ht="24.75" customHeight="1" x14ac:dyDescent="0.25">
      <c r="A5" s="55" t="s">
        <v>2</v>
      </c>
      <c r="B5" s="57" t="s">
        <v>3</v>
      </c>
      <c r="C5" s="57" t="s">
        <v>4</v>
      </c>
      <c r="D5" s="57" t="s">
        <v>19</v>
      </c>
      <c r="E5" s="59" t="s">
        <v>5</v>
      </c>
      <c r="F5" s="60"/>
      <c r="G5" s="60"/>
      <c r="H5" s="60"/>
      <c r="I5" s="60"/>
      <c r="J5" s="60"/>
      <c r="K5" s="60"/>
      <c r="L5" s="60"/>
      <c r="M5" s="60"/>
      <c r="N5" s="61"/>
      <c r="O5" s="51" t="s">
        <v>134</v>
      </c>
      <c r="P5" s="52"/>
      <c r="Q5" s="51" t="s">
        <v>135</v>
      </c>
      <c r="R5" s="52"/>
      <c r="S5" s="47" t="s">
        <v>136</v>
      </c>
    </row>
    <row r="6" spans="1:19" ht="40.5" customHeight="1" x14ac:dyDescent="0.25">
      <c r="A6" s="56"/>
      <c r="B6" s="58"/>
      <c r="C6" s="58"/>
      <c r="D6" s="58"/>
      <c r="E6" s="33" t="s">
        <v>6</v>
      </c>
      <c r="F6" s="33" t="s">
        <v>7</v>
      </c>
      <c r="G6" s="33" t="s">
        <v>8</v>
      </c>
      <c r="H6" s="33" t="s">
        <v>9</v>
      </c>
      <c r="I6" s="33" t="s">
        <v>10</v>
      </c>
      <c r="J6" s="34" t="s">
        <v>11</v>
      </c>
      <c r="K6" s="35" t="s">
        <v>12</v>
      </c>
      <c r="L6" s="34" t="s">
        <v>13</v>
      </c>
      <c r="M6" s="35" t="s">
        <v>14</v>
      </c>
      <c r="N6" s="34" t="s">
        <v>15</v>
      </c>
      <c r="O6" s="36" t="s">
        <v>20</v>
      </c>
      <c r="P6" s="36" t="s">
        <v>17</v>
      </c>
      <c r="Q6" s="36" t="s">
        <v>20</v>
      </c>
      <c r="R6" s="36" t="s">
        <v>17</v>
      </c>
      <c r="S6" s="48"/>
    </row>
    <row r="7" spans="1:19" ht="15" customHeight="1" x14ac:dyDescent="0.25">
      <c r="A7" s="30" t="s">
        <v>138</v>
      </c>
      <c r="B7" s="11" t="s">
        <v>139</v>
      </c>
      <c r="C7" s="11" t="s">
        <v>140</v>
      </c>
      <c r="D7" s="11" t="s">
        <v>141</v>
      </c>
      <c r="E7" s="4" t="s">
        <v>142</v>
      </c>
      <c r="F7" s="4" t="s">
        <v>143</v>
      </c>
      <c r="G7" s="4" t="s">
        <v>144</v>
      </c>
      <c r="H7" s="4" t="s">
        <v>145</v>
      </c>
      <c r="I7" s="4" t="s">
        <v>146</v>
      </c>
      <c r="J7" s="12" t="s">
        <v>147</v>
      </c>
      <c r="K7" s="12" t="s">
        <v>148</v>
      </c>
      <c r="L7" s="12" t="s">
        <v>149</v>
      </c>
      <c r="M7" s="12" t="s">
        <v>150</v>
      </c>
      <c r="N7" s="12" t="s">
        <v>151</v>
      </c>
      <c r="O7" s="13" t="s">
        <v>152</v>
      </c>
      <c r="P7" s="13" t="s">
        <v>153</v>
      </c>
      <c r="Q7" s="13" t="s">
        <v>154</v>
      </c>
      <c r="R7" s="13" t="s">
        <v>155</v>
      </c>
      <c r="S7" s="31" t="s">
        <v>156</v>
      </c>
    </row>
    <row r="8" spans="1:19" x14ac:dyDescent="0.25">
      <c r="A8" s="37">
        <v>1</v>
      </c>
      <c r="B8" s="7" t="s">
        <v>45</v>
      </c>
      <c r="C8" s="19" t="s">
        <v>46</v>
      </c>
      <c r="D8" s="20">
        <v>1048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2">
        <v>0</v>
      </c>
      <c r="Q8" s="21">
        <v>0</v>
      </c>
      <c r="R8" s="22">
        <v>0</v>
      </c>
      <c r="S8" s="22">
        <f>R8+P8</f>
        <v>0</v>
      </c>
    </row>
    <row r="9" spans="1:19" x14ac:dyDescent="0.25">
      <c r="A9" s="37">
        <v>2</v>
      </c>
      <c r="B9" s="7" t="s">
        <v>82</v>
      </c>
      <c r="C9" s="19" t="s">
        <v>83</v>
      </c>
      <c r="D9" s="20">
        <v>912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2">
        <v>0</v>
      </c>
      <c r="Q9" s="21">
        <v>0</v>
      </c>
      <c r="R9" s="22">
        <v>0</v>
      </c>
      <c r="S9" s="22">
        <f>R9+P9</f>
        <v>0</v>
      </c>
    </row>
    <row r="10" spans="1:19" x14ac:dyDescent="0.25">
      <c r="A10" s="37">
        <v>3</v>
      </c>
      <c r="B10" s="7" t="s">
        <v>94</v>
      </c>
      <c r="C10" s="19" t="s">
        <v>95</v>
      </c>
      <c r="D10" s="20">
        <v>826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2">
        <v>0</v>
      </c>
      <c r="Q10" s="21">
        <v>0</v>
      </c>
      <c r="R10" s="22">
        <v>0</v>
      </c>
      <c r="S10" s="22">
        <f>R10+P10</f>
        <v>0</v>
      </c>
    </row>
    <row r="11" spans="1:19" x14ac:dyDescent="0.25">
      <c r="A11" s="37">
        <v>4</v>
      </c>
      <c r="B11" s="7" t="s">
        <v>115</v>
      </c>
      <c r="C11" s="19" t="s">
        <v>116</v>
      </c>
      <c r="D11" s="20">
        <v>726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2">
        <v>0</v>
      </c>
      <c r="Q11" s="21">
        <v>0</v>
      </c>
      <c r="R11" s="22">
        <v>0</v>
      </c>
      <c r="S11" s="22">
        <f>R11+P11</f>
        <v>0</v>
      </c>
    </row>
    <row r="12" spans="1:19" x14ac:dyDescent="0.25">
      <c r="A12" s="37">
        <v>5</v>
      </c>
      <c r="B12" s="7" t="s">
        <v>33</v>
      </c>
      <c r="C12" s="19" t="s">
        <v>34</v>
      </c>
      <c r="D12" s="20">
        <v>689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2">
        <v>0</v>
      </c>
      <c r="Q12" s="21">
        <v>0</v>
      </c>
      <c r="R12" s="22">
        <v>0</v>
      </c>
      <c r="S12" s="22">
        <f>R12+P12</f>
        <v>0</v>
      </c>
    </row>
    <row r="13" spans="1:19" x14ac:dyDescent="0.25">
      <c r="A13" s="37">
        <v>6</v>
      </c>
      <c r="B13" s="7" t="s">
        <v>64</v>
      </c>
      <c r="C13" s="19" t="s">
        <v>65</v>
      </c>
      <c r="D13" s="20">
        <v>668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2">
        <v>0</v>
      </c>
      <c r="Q13" s="21">
        <v>0</v>
      </c>
      <c r="R13" s="22">
        <v>0</v>
      </c>
      <c r="S13" s="22">
        <f>R13+P13</f>
        <v>0</v>
      </c>
    </row>
    <row r="14" spans="1:19" x14ac:dyDescent="0.25">
      <c r="A14" s="37">
        <v>7</v>
      </c>
      <c r="B14" s="7" t="s">
        <v>26</v>
      </c>
      <c r="C14" s="19" t="s">
        <v>27</v>
      </c>
      <c r="D14" s="20">
        <v>666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2">
        <v>0</v>
      </c>
      <c r="Q14" s="21">
        <v>0</v>
      </c>
      <c r="R14" s="22">
        <v>0</v>
      </c>
      <c r="S14" s="22">
        <f>R14+P14</f>
        <v>0</v>
      </c>
    </row>
    <row r="15" spans="1:19" x14ac:dyDescent="0.25">
      <c r="A15" s="37">
        <v>8</v>
      </c>
      <c r="B15" s="7" t="s">
        <v>45</v>
      </c>
      <c r="C15" s="19" t="s">
        <v>47</v>
      </c>
      <c r="D15" s="20">
        <v>505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2">
        <v>0</v>
      </c>
      <c r="Q15" s="21">
        <v>0</v>
      </c>
      <c r="R15" s="22">
        <v>0</v>
      </c>
      <c r="S15" s="22">
        <f>R15+P15</f>
        <v>0</v>
      </c>
    </row>
    <row r="16" spans="1:19" x14ac:dyDescent="0.25">
      <c r="A16" s="37">
        <v>9</v>
      </c>
      <c r="B16" s="7" t="s">
        <v>104</v>
      </c>
      <c r="C16" s="19" t="s">
        <v>184</v>
      </c>
      <c r="D16" s="20">
        <v>499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2">
        <v>0</v>
      </c>
      <c r="Q16" s="21">
        <v>0</v>
      </c>
      <c r="R16" s="22">
        <v>0</v>
      </c>
      <c r="S16" s="22">
        <f>R16+P16</f>
        <v>0</v>
      </c>
    </row>
    <row r="17" spans="1:19" x14ac:dyDescent="0.25">
      <c r="A17" s="37">
        <v>10</v>
      </c>
      <c r="B17" s="7" t="s">
        <v>64</v>
      </c>
      <c r="C17" s="19" t="s">
        <v>66</v>
      </c>
      <c r="D17" s="20">
        <v>467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2">
        <v>0</v>
      </c>
      <c r="Q17" s="21">
        <v>0</v>
      </c>
      <c r="R17" s="22">
        <v>0</v>
      </c>
      <c r="S17" s="22">
        <f>R17+P17</f>
        <v>0</v>
      </c>
    </row>
    <row r="18" spans="1:19" x14ac:dyDescent="0.25">
      <c r="A18" s="37">
        <v>11</v>
      </c>
      <c r="B18" s="7" t="s">
        <v>82</v>
      </c>
      <c r="C18" s="19" t="s">
        <v>84</v>
      </c>
      <c r="D18" s="20">
        <v>448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2">
        <v>0</v>
      </c>
      <c r="Q18" s="21">
        <v>0</v>
      </c>
      <c r="R18" s="22">
        <v>0</v>
      </c>
      <c r="S18" s="22">
        <f>R18+P18</f>
        <v>0</v>
      </c>
    </row>
    <row r="19" spans="1:19" x14ac:dyDescent="0.25">
      <c r="A19" s="37">
        <v>12</v>
      </c>
      <c r="B19" s="7" t="s">
        <v>33</v>
      </c>
      <c r="C19" s="19" t="s">
        <v>35</v>
      </c>
      <c r="D19" s="20">
        <v>433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2">
        <v>0</v>
      </c>
      <c r="Q19" s="21">
        <v>0</v>
      </c>
      <c r="R19" s="22">
        <v>0</v>
      </c>
      <c r="S19" s="22">
        <f>R19+P19</f>
        <v>0</v>
      </c>
    </row>
    <row r="20" spans="1:19" x14ac:dyDescent="0.25">
      <c r="A20" s="37">
        <v>13</v>
      </c>
      <c r="B20" s="7" t="s">
        <v>37</v>
      </c>
      <c r="C20" s="19" t="s">
        <v>38</v>
      </c>
      <c r="D20" s="20">
        <v>428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2">
        <v>0</v>
      </c>
      <c r="Q20" s="21">
        <v>0</v>
      </c>
      <c r="R20" s="22">
        <v>0</v>
      </c>
      <c r="S20" s="22">
        <f>R20+P20</f>
        <v>0</v>
      </c>
    </row>
    <row r="21" spans="1:19" x14ac:dyDescent="0.25">
      <c r="A21" s="37">
        <v>14</v>
      </c>
      <c r="B21" s="7" t="s">
        <v>91</v>
      </c>
      <c r="C21" s="19" t="s">
        <v>92</v>
      </c>
      <c r="D21" s="20">
        <v>405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2">
        <v>0</v>
      </c>
      <c r="Q21" s="21">
        <v>0</v>
      </c>
      <c r="R21" s="22">
        <v>0</v>
      </c>
      <c r="S21" s="22">
        <f>R21+P21</f>
        <v>0</v>
      </c>
    </row>
    <row r="22" spans="1:19" x14ac:dyDescent="0.25">
      <c r="A22" s="37">
        <v>15</v>
      </c>
      <c r="B22" s="7" t="s">
        <v>78</v>
      </c>
      <c r="C22" s="19" t="s">
        <v>79</v>
      </c>
      <c r="D22" s="20">
        <v>373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2">
        <v>0</v>
      </c>
      <c r="Q22" s="21">
        <v>0</v>
      </c>
      <c r="R22" s="22">
        <v>0</v>
      </c>
      <c r="S22" s="22">
        <f>R22+P22</f>
        <v>0</v>
      </c>
    </row>
    <row r="23" spans="1:19" x14ac:dyDescent="0.25">
      <c r="A23" s="37">
        <v>16</v>
      </c>
      <c r="B23" s="7" t="s">
        <v>121</v>
      </c>
      <c r="C23" s="19" t="s">
        <v>125</v>
      </c>
      <c r="D23" s="20">
        <v>348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2">
        <v>0</v>
      </c>
      <c r="Q23" s="21">
        <v>0</v>
      </c>
      <c r="R23" s="22">
        <v>0</v>
      </c>
      <c r="S23" s="22">
        <f>R23+P23</f>
        <v>0</v>
      </c>
    </row>
    <row r="24" spans="1:19" x14ac:dyDescent="0.25">
      <c r="A24" s="37">
        <v>17</v>
      </c>
      <c r="B24" s="7" t="s">
        <v>82</v>
      </c>
      <c r="C24" s="19" t="s">
        <v>89</v>
      </c>
      <c r="D24" s="20">
        <v>337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2">
        <v>0</v>
      </c>
      <c r="Q24" s="21">
        <v>0</v>
      </c>
      <c r="R24" s="22">
        <v>0</v>
      </c>
      <c r="S24" s="22">
        <f>R24+P24</f>
        <v>0</v>
      </c>
    </row>
    <row r="25" spans="1:19" x14ac:dyDescent="0.25">
      <c r="A25" s="37">
        <v>18</v>
      </c>
      <c r="B25" s="7" t="s">
        <v>57</v>
      </c>
      <c r="C25" s="19" t="s">
        <v>58</v>
      </c>
      <c r="D25" s="20">
        <v>326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2">
        <v>0</v>
      </c>
      <c r="Q25" s="21">
        <v>0</v>
      </c>
      <c r="R25" s="22">
        <v>0</v>
      </c>
      <c r="S25" s="22">
        <f>R25+P25</f>
        <v>0</v>
      </c>
    </row>
    <row r="26" spans="1:19" x14ac:dyDescent="0.25">
      <c r="A26" s="37">
        <v>19</v>
      </c>
      <c r="B26" s="7" t="s">
        <v>33</v>
      </c>
      <c r="C26" s="19" t="s">
        <v>158</v>
      </c>
      <c r="D26" s="20">
        <v>314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2">
        <v>0</v>
      </c>
      <c r="Q26" s="21">
        <v>0</v>
      </c>
      <c r="R26" s="22">
        <v>0</v>
      </c>
      <c r="S26" s="22">
        <f>R26+P26</f>
        <v>0</v>
      </c>
    </row>
    <row r="27" spans="1:19" x14ac:dyDescent="0.25">
      <c r="A27" s="37">
        <v>20</v>
      </c>
      <c r="B27" s="7" t="s">
        <v>64</v>
      </c>
      <c r="C27" s="19" t="s">
        <v>164</v>
      </c>
      <c r="D27" s="20">
        <v>284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2">
        <v>0</v>
      </c>
      <c r="Q27" s="21">
        <v>0</v>
      </c>
      <c r="R27" s="22">
        <v>0</v>
      </c>
      <c r="S27" s="22">
        <f>R27+P27</f>
        <v>0</v>
      </c>
    </row>
    <row r="28" spans="1:19" x14ac:dyDescent="0.25">
      <c r="A28" s="37">
        <v>21</v>
      </c>
      <c r="B28" s="7" t="s">
        <v>42</v>
      </c>
      <c r="C28" s="19" t="s">
        <v>43</v>
      </c>
      <c r="D28" s="20">
        <v>279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2">
        <v>0</v>
      </c>
      <c r="Q28" s="21">
        <v>0</v>
      </c>
      <c r="R28" s="22">
        <v>0</v>
      </c>
      <c r="S28" s="22">
        <f>R28+P28</f>
        <v>0</v>
      </c>
    </row>
    <row r="29" spans="1:19" x14ac:dyDescent="0.25">
      <c r="A29" s="37">
        <v>22</v>
      </c>
      <c r="B29" s="7" t="s">
        <v>54</v>
      </c>
      <c r="C29" s="19" t="s">
        <v>55</v>
      </c>
      <c r="D29" s="20">
        <v>272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2">
        <v>0</v>
      </c>
      <c r="Q29" s="21">
        <v>0</v>
      </c>
      <c r="R29" s="22">
        <v>0</v>
      </c>
      <c r="S29" s="22">
        <f>R29+P29</f>
        <v>0</v>
      </c>
    </row>
    <row r="30" spans="1:19" x14ac:dyDescent="0.25">
      <c r="A30" s="37">
        <v>23</v>
      </c>
      <c r="B30" s="7" t="s">
        <v>64</v>
      </c>
      <c r="C30" s="19" t="s">
        <v>71</v>
      </c>
      <c r="D30" s="20">
        <v>272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2">
        <v>0</v>
      </c>
      <c r="Q30" s="21">
        <v>0</v>
      </c>
      <c r="R30" s="22">
        <v>0</v>
      </c>
      <c r="S30" s="22">
        <f>R30+P30</f>
        <v>0</v>
      </c>
    </row>
    <row r="31" spans="1:19" x14ac:dyDescent="0.25">
      <c r="A31" s="37">
        <v>24</v>
      </c>
      <c r="B31" s="7" t="s">
        <v>94</v>
      </c>
      <c r="C31" s="19" t="s">
        <v>97</v>
      </c>
      <c r="D31" s="20">
        <v>268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2">
        <v>0</v>
      </c>
      <c r="Q31" s="21">
        <v>0</v>
      </c>
      <c r="R31" s="22">
        <v>0</v>
      </c>
      <c r="S31" s="22">
        <f>R31+P31</f>
        <v>0</v>
      </c>
    </row>
    <row r="32" spans="1:19" x14ac:dyDescent="0.25">
      <c r="A32" s="37">
        <v>25</v>
      </c>
      <c r="B32" s="7" t="s">
        <v>30</v>
      </c>
      <c r="C32" s="19" t="s">
        <v>31</v>
      </c>
      <c r="D32" s="20">
        <v>263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2">
        <v>0</v>
      </c>
      <c r="Q32" s="21">
        <v>0</v>
      </c>
      <c r="R32" s="22">
        <v>0</v>
      </c>
      <c r="S32" s="22">
        <f>R32+P32</f>
        <v>0</v>
      </c>
    </row>
    <row r="33" spans="1:19" x14ac:dyDescent="0.25">
      <c r="A33" s="37">
        <v>26</v>
      </c>
      <c r="B33" s="7" t="s">
        <v>51</v>
      </c>
      <c r="C33" s="19" t="s">
        <v>137</v>
      </c>
      <c r="D33" s="20">
        <v>260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2">
        <v>0</v>
      </c>
      <c r="Q33" s="21">
        <v>0</v>
      </c>
      <c r="R33" s="22">
        <v>0</v>
      </c>
      <c r="S33" s="22">
        <f>R33+P33</f>
        <v>0</v>
      </c>
    </row>
    <row r="34" spans="1:19" x14ac:dyDescent="0.25">
      <c r="A34" s="37">
        <v>27</v>
      </c>
      <c r="B34" s="7" t="s">
        <v>40</v>
      </c>
      <c r="C34" s="19" t="s">
        <v>41</v>
      </c>
      <c r="D34" s="20">
        <v>250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2">
        <v>0</v>
      </c>
      <c r="Q34" s="21">
        <v>0</v>
      </c>
      <c r="R34" s="22">
        <v>0</v>
      </c>
      <c r="S34" s="22">
        <f>R34+P34</f>
        <v>0</v>
      </c>
    </row>
    <row r="35" spans="1:19" x14ac:dyDescent="0.25">
      <c r="A35" s="37">
        <v>28</v>
      </c>
      <c r="B35" s="7" t="s">
        <v>101</v>
      </c>
      <c r="C35" s="19" t="s">
        <v>102</v>
      </c>
      <c r="D35" s="20">
        <v>246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2">
        <v>0</v>
      </c>
      <c r="Q35" s="21">
        <v>0</v>
      </c>
      <c r="R35" s="22">
        <v>0</v>
      </c>
      <c r="S35" s="22">
        <f>R35+P35</f>
        <v>0</v>
      </c>
    </row>
    <row r="36" spans="1:19" x14ac:dyDescent="0.25">
      <c r="A36" s="37">
        <v>29</v>
      </c>
      <c r="B36" s="7" t="s">
        <v>72</v>
      </c>
      <c r="C36" s="19" t="s">
        <v>73</v>
      </c>
      <c r="D36" s="20">
        <v>243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2">
        <v>0</v>
      </c>
      <c r="Q36" s="21">
        <v>0</v>
      </c>
      <c r="R36" s="22">
        <v>0</v>
      </c>
      <c r="S36" s="22">
        <f>R36+P36</f>
        <v>0</v>
      </c>
    </row>
    <row r="37" spans="1:19" x14ac:dyDescent="0.25">
      <c r="A37" s="37">
        <v>30</v>
      </c>
      <c r="B37" s="7" t="s">
        <v>94</v>
      </c>
      <c r="C37" s="19" t="s">
        <v>96</v>
      </c>
      <c r="D37" s="20">
        <v>237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2">
        <v>0</v>
      </c>
      <c r="Q37" s="21">
        <v>0</v>
      </c>
      <c r="R37" s="22">
        <v>0</v>
      </c>
      <c r="S37" s="22">
        <f>R37+P37</f>
        <v>0</v>
      </c>
    </row>
    <row r="38" spans="1:19" x14ac:dyDescent="0.25">
      <c r="A38" s="37">
        <v>31</v>
      </c>
      <c r="B38" s="7" t="s">
        <v>82</v>
      </c>
      <c r="C38" s="19" t="s">
        <v>167</v>
      </c>
      <c r="D38" s="20">
        <v>236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2">
        <v>0</v>
      </c>
      <c r="Q38" s="21">
        <v>0</v>
      </c>
      <c r="R38" s="22">
        <v>0</v>
      </c>
      <c r="S38" s="22">
        <f>R38+P38</f>
        <v>0</v>
      </c>
    </row>
    <row r="39" spans="1:19" x14ac:dyDescent="0.25">
      <c r="A39" s="37">
        <v>32</v>
      </c>
      <c r="B39" s="7" t="s">
        <v>115</v>
      </c>
      <c r="C39" s="19" t="s">
        <v>177</v>
      </c>
      <c r="D39" s="20">
        <v>234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2">
        <v>0</v>
      </c>
      <c r="Q39" s="21">
        <v>0</v>
      </c>
      <c r="R39" s="22">
        <v>0</v>
      </c>
      <c r="S39" s="22">
        <f>R39+P39</f>
        <v>0</v>
      </c>
    </row>
    <row r="40" spans="1:19" x14ac:dyDescent="0.25">
      <c r="A40" s="37">
        <v>33</v>
      </c>
      <c r="B40" s="7" t="s">
        <v>82</v>
      </c>
      <c r="C40" s="19" t="s">
        <v>90</v>
      </c>
      <c r="D40" s="20">
        <v>234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2">
        <v>0</v>
      </c>
      <c r="Q40" s="21">
        <v>0</v>
      </c>
      <c r="R40" s="22">
        <v>0</v>
      </c>
      <c r="S40" s="22">
        <f>R40+P40</f>
        <v>0</v>
      </c>
    </row>
    <row r="41" spans="1:19" x14ac:dyDescent="0.25">
      <c r="A41" s="37">
        <v>34</v>
      </c>
      <c r="B41" s="7" t="s">
        <v>45</v>
      </c>
      <c r="C41" s="19" t="s">
        <v>161</v>
      </c>
      <c r="D41" s="20">
        <v>233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2">
        <v>0</v>
      </c>
      <c r="Q41" s="21">
        <v>0</v>
      </c>
      <c r="R41" s="22">
        <v>0</v>
      </c>
      <c r="S41" s="22">
        <f>R41+P41</f>
        <v>0</v>
      </c>
    </row>
    <row r="42" spans="1:19" x14ac:dyDescent="0.25">
      <c r="A42" s="37">
        <v>35</v>
      </c>
      <c r="B42" s="7" t="s">
        <v>57</v>
      </c>
      <c r="C42" s="19" t="s">
        <v>59</v>
      </c>
      <c r="D42" s="20">
        <v>208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2">
        <v>0</v>
      </c>
      <c r="Q42" s="21">
        <v>0</v>
      </c>
      <c r="R42" s="22">
        <v>0</v>
      </c>
      <c r="S42" s="22">
        <f>R42+P42</f>
        <v>0</v>
      </c>
    </row>
    <row r="43" spans="1:19" x14ac:dyDescent="0.25">
      <c r="A43" s="37">
        <v>36</v>
      </c>
      <c r="B43" s="7" t="s">
        <v>23</v>
      </c>
      <c r="C43" s="19" t="s">
        <v>24</v>
      </c>
      <c r="D43" s="20">
        <v>207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2">
        <v>0</v>
      </c>
      <c r="Q43" s="21">
        <v>0</v>
      </c>
      <c r="R43" s="22">
        <v>0</v>
      </c>
      <c r="S43" s="22">
        <f>R43+P43</f>
        <v>0</v>
      </c>
    </row>
    <row r="44" spans="1:19" x14ac:dyDescent="0.25">
      <c r="A44" s="37">
        <v>37</v>
      </c>
      <c r="B44" s="7" t="s">
        <v>115</v>
      </c>
      <c r="C44" s="19" t="s">
        <v>176</v>
      </c>
      <c r="D44" s="20">
        <v>202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2">
        <v>0</v>
      </c>
      <c r="Q44" s="21">
        <v>0</v>
      </c>
      <c r="R44" s="22">
        <v>0</v>
      </c>
      <c r="S44" s="22">
        <f>R44+P44</f>
        <v>0</v>
      </c>
    </row>
    <row r="45" spans="1:19" x14ac:dyDescent="0.25">
      <c r="A45" s="37">
        <v>38</v>
      </c>
      <c r="B45" s="7" t="s">
        <v>82</v>
      </c>
      <c r="C45" s="19" t="s">
        <v>168</v>
      </c>
      <c r="D45" s="20">
        <v>200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2">
        <v>0</v>
      </c>
      <c r="Q45" s="21">
        <v>0</v>
      </c>
      <c r="R45" s="22">
        <v>0</v>
      </c>
      <c r="S45" s="22">
        <f>R45+P45</f>
        <v>0</v>
      </c>
    </row>
    <row r="46" spans="1:19" x14ac:dyDescent="0.25">
      <c r="A46" s="37">
        <v>39</v>
      </c>
      <c r="B46" s="7" t="s">
        <v>33</v>
      </c>
      <c r="C46" s="19" t="s">
        <v>157</v>
      </c>
      <c r="D46" s="20">
        <v>184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2">
        <v>0</v>
      </c>
      <c r="Q46" s="21">
        <v>0</v>
      </c>
      <c r="R46" s="22">
        <v>0</v>
      </c>
      <c r="S46" s="22">
        <f>R46+P46</f>
        <v>0</v>
      </c>
    </row>
    <row r="47" spans="1:19" x14ac:dyDescent="0.25">
      <c r="A47" s="37">
        <v>40</v>
      </c>
      <c r="B47" s="7" t="s">
        <v>51</v>
      </c>
      <c r="C47" s="19" t="s">
        <v>163</v>
      </c>
      <c r="D47" s="20">
        <v>179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2">
        <v>0</v>
      </c>
      <c r="Q47" s="21">
        <v>0</v>
      </c>
      <c r="R47" s="22">
        <v>0</v>
      </c>
      <c r="S47" s="22">
        <f>R47+P47</f>
        <v>0</v>
      </c>
    </row>
    <row r="48" spans="1:19" x14ac:dyDescent="0.25">
      <c r="A48" s="37">
        <v>41</v>
      </c>
      <c r="B48" s="7" t="s">
        <v>104</v>
      </c>
      <c r="C48" s="19" t="s">
        <v>172</v>
      </c>
      <c r="D48" s="20">
        <v>170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v>0</v>
      </c>
      <c r="Q48" s="21">
        <v>0</v>
      </c>
      <c r="R48" s="22">
        <v>0</v>
      </c>
      <c r="S48" s="22">
        <f>R48+P48</f>
        <v>0</v>
      </c>
    </row>
    <row r="49" spans="1:19" x14ac:dyDescent="0.25">
      <c r="A49" s="37">
        <v>42</v>
      </c>
      <c r="B49" s="7" t="s">
        <v>121</v>
      </c>
      <c r="C49" s="19" t="s">
        <v>132</v>
      </c>
      <c r="D49" s="20">
        <v>168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2">
        <v>0</v>
      </c>
      <c r="Q49" s="21">
        <v>0</v>
      </c>
      <c r="R49" s="22">
        <v>0</v>
      </c>
      <c r="S49" s="22">
        <f>R49+P49</f>
        <v>0</v>
      </c>
    </row>
    <row r="50" spans="1:19" x14ac:dyDescent="0.25">
      <c r="A50" s="37">
        <v>43</v>
      </c>
      <c r="B50" s="7" t="s">
        <v>54</v>
      </c>
      <c r="C50" s="19" t="s">
        <v>56</v>
      </c>
      <c r="D50" s="20">
        <v>162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2">
        <v>0</v>
      </c>
      <c r="Q50" s="21">
        <v>0</v>
      </c>
      <c r="R50" s="22">
        <v>0</v>
      </c>
      <c r="S50" s="22">
        <f>R50+P50</f>
        <v>0</v>
      </c>
    </row>
    <row r="51" spans="1:19" x14ac:dyDescent="0.25">
      <c r="A51" s="37">
        <v>44</v>
      </c>
      <c r="B51" s="7" t="s">
        <v>64</v>
      </c>
      <c r="C51" s="19" t="s">
        <v>181</v>
      </c>
      <c r="D51" s="20">
        <v>161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v>0</v>
      </c>
      <c r="Q51" s="21">
        <v>0</v>
      </c>
      <c r="R51" s="22">
        <v>0</v>
      </c>
      <c r="S51" s="22">
        <f>R51+P51</f>
        <v>0</v>
      </c>
    </row>
    <row r="52" spans="1:19" x14ac:dyDescent="0.25">
      <c r="A52" s="37">
        <v>45</v>
      </c>
      <c r="B52" s="7" t="s">
        <v>98</v>
      </c>
      <c r="C52" s="19" t="s">
        <v>100</v>
      </c>
      <c r="D52" s="20">
        <v>153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2">
        <v>0</v>
      </c>
      <c r="Q52" s="21">
        <v>0</v>
      </c>
      <c r="R52" s="22">
        <v>0</v>
      </c>
      <c r="S52" s="22">
        <f>R52+P52</f>
        <v>0</v>
      </c>
    </row>
    <row r="53" spans="1:19" x14ac:dyDescent="0.25">
      <c r="A53" s="37">
        <v>46</v>
      </c>
      <c r="B53" s="7" t="s">
        <v>115</v>
      </c>
      <c r="C53" s="19" t="s">
        <v>175</v>
      </c>
      <c r="D53" s="20">
        <v>151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2">
        <v>0</v>
      </c>
      <c r="Q53" s="21">
        <v>0</v>
      </c>
      <c r="R53" s="22">
        <v>0</v>
      </c>
      <c r="S53" s="22">
        <f>R53+P53</f>
        <v>0</v>
      </c>
    </row>
    <row r="54" spans="1:19" x14ac:dyDescent="0.25">
      <c r="A54" s="37">
        <v>47</v>
      </c>
      <c r="B54" s="7" t="s">
        <v>121</v>
      </c>
      <c r="C54" s="19" t="s">
        <v>178</v>
      </c>
      <c r="D54" s="20">
        <v>150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v>0</v>
      </c>
      <c r="Q54" s="21">
        <v>0</v>
      </c>
      <c r="R54" s="22">
        <v>0</v>
      </c>
      <c r="S54" s="22">
        <f>R54+P54</f>
        <v>0</v>
      </c>
    </row>
    <row r="55" spans="1:19" x14ac:dyDescent="0.25">
      <c r="A55" s="37">
        <v>48</v>
      </c>
      <c r="B55" s="7" t="s">
        <v>75</v>
      </c>
      <c r="C55" s="19" t="s">
        <v>76</v>
      </c>
      <c r="D55" s="20">
        <v>147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2">
        <v>0</v>
      </c>
      <c r="Q55" s="21">
        <v>0</v>
      </c>
      <c r="R55" s="22">
        <v>0</v>
      </c>
      <c r="S55" s="22">
        <f>R55+P55</f>
        <v>0</v>
      </c>
    </row>
    <row r="56" spans="1:19" x14ac:dyDescent="0.25">
      <c r="A56" s="37">
        <v>49</v>
      </c>
      <c r="B56" s="7" t="s">
        <v>37</v>
      </c>
      <c r="C56" s="19" t="s">
        <v>39</v>
      </c>
      <c r="D56" s="20">
        <v>144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2">
        <v>0</v>
      </c>
      <c r="Q56" s="21">
        <v>0</v>
      </c>
      <c r="R56" s="22">
        <v>0</v>
      </c>
      <c r="S56" s="22">
        <f>R56+P56</f>
        <v>0</v>
      </c>
    </row>
    <row r="57" spans="1:19" x14ac:dyDescent="0.25">
      <c r="A57" s="37">
        <v>50</v>
      </c>
      <c r="B57" s="7" t="s">
        <v>64</v>
      </c>
      <c r="C57" s="19" t="s">
        <v>70</v>
      </c>
      <c r="D57" s="20">
        <v>136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v>0</v>
      </c>
      <c r="Q57" s="21">
        <v>0</v>
      </c>
      <c r="R57" s="22">
        <v>0</v>
      </c>
      <c r="S57" s="22">
        <f>R57+P57</f>
        <v>0</v>
      </c>
    </row>
    <row r="58" spans="1:19" x14ac:dyDescent="0.25">
      <c r="A58" s="37">
        <v>51</v>
      </c>
      <c r="B58" s="7" t="s">
        <v>51</v>
      </c>
      <c r="C58" s="19" t="s">
        <v>53</v>
      </c>
      <c r="D58" s="20">
        <v>134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2">
        <v>0</v>
      </c>
      <c r="Q58" s="21">
        <v>0</v>
      </c>
      <c r="R58" s="22">
        <v>0</v>
      </c>
      <c r="S58" s="22">
        <f>R58+P58</f>
        <v>0</v>
      </c>
    </row>
    <row r="59" spans="1:19" x14ac:dyDescent="0.25">
      <c r="A59" s="37">
        <v>52</v>
      </c>
      <c r="B59" s="7" t="s">
        <v>101</v>
      </c>
      <c r="C59" s="19" t="s">
        <v>169</v>
      </c>
      <c r="D59" s="20">
        <v>134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2">
        <v>0</v>
      </c>
      <c r="Q59" s="21">
        <v>0</v>
      </c>
      <c r="R59" s="22">
        <v>0</v>
      </c>
      <c r="S59" s="22">
        <f>R59+P59</f>
        <v>0</v>
      </c>
    </row>
    <row r="60" spans="1:19" x14ac:dyDescent="0.25">
      <c r="A60" s="37">
        <v>53</v>
      </c>
      <c r="B60" s="7" t="s">
        <v>82</v>
      </c>
      <c r="C60" s="19" t="s">
        <v>85</v>
      </c>
      <c r="D60" s="20">
        <v>133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2">
        <v>0</v>
      </c>
      <c r="Q60" s="21">
        <v>0</v>
      </c>
      <c r="R60" s="22">
        <v>0</v>
      </c>
      <c r="S60" s="22">
        <f>R60+P60</f>
        <v>0</v>
      </c>
    </row>
    <row r="61" spans="1:19" x14ac:dyDescent="0.25">
      <c r="A61" s="37">
        <v>54</v>
      </c>
      <c r="B61" s="7" t="s">
        <v>104</v>
      </c>
      <c r="C61" s="19" t="s">
        <v>170</v>
      </c>
      <c r="D61" s="20">
        <v>132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2">
        <v>0</v>
      </c>
      <c r="Q61" s="21">
        <v>0</v>
      </c>
      <c r="R61" s="22">
        <v>0</v>
      </c>
      <c r="S61" s="22">
        <f>R61+P61</f>
        <v>0</v>
      </c>
    </row>
    <row r="62" spans="1:19" x14ac:dyDescent="0.25">
      <c r="A62" s="37">
        <v>55</v>
      </c>
      <c r="B62" s="7" t="s">
        <v>98</v>
      </c>
      <c r="C62" s="19" t="s">
        <v>183</v>
      </c>
      <c r="D62" s="20">
        <v>129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2">
        <v>0</v>
      </c>
      <c r="Q62" s="21">
        <v>0</v>
      </c>
      <c r="R62" s="22">
        <v>0</v>
      </c>
      <c r="S62" s="22">
        <f>R62+P62</f>
        <v>0</v>
      </c>
    </row>
    <row r="63" spans="1:19" x14ac:dyDescent="0.25">
      <c r="A63" s="37">
        <v>56</v>
      </c>
      <c r="B63" s="7" t="s">
        <v>42</v>
      </c>
      <c r="C63" s="19" t="s">
        <v>44</v>
      </c>
      <c r="D63" s="20">
        <v>122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2">
        <v>0</v>
      </c>
      <c r="Q63" s="21">
        <v>0</v>
      </c>
      <c r="R63" s="22">
        <v>0</v>
      </c>
      <c r="S63" s="22">
        <f>R63+P63</f>
        <v>0</v>
      </c>
    </row>
    <row r="64" spans="1:19" x14ac:dyDescent="0.25">
      <c r="A64" s="37">
        <v>57</v>
      </c>
      <c r="B64" s="7" t="s">
        <v>121</v>
      </c>
      <c r="C64" s="19" t="s">
        <v>179</v>
      </c>
      <c r="D64" s="20">
        <v>121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2">
        <v>0</v>
      </c>
      <c r="Q64" s="21">
        <v>0</v>
      </c>
      <c r="R64" s="22">
        <v>0</v>
      </c>
      <c r="S64" s="22">
        <f>R64+P64</f>
        <v>0</v>
      </c>
    </row>
    <row r="65" spans="1:19" x14ac:dyDescent="0.25">
      <c r="A65" s="37">
        <v>58</v>
      </c>
      <c r="B65" s="7" t="s">
        <v>121</v>
      </c>
      <c r="C65" s="19" t="s">
        <v>127</v>
      </c>
      <c r="D65" s="20">
        <v>117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2">
        <v>0</v>
      </c>
      <c r="Q65" s="21">
        <v>0</v>
      </c>
      <c r="R65" s="22">
        <v>0</v>
      </c>
      <c r="S65" s="22">
        <f>R65+P65</f>
        <v>0</v>
      </c>
    </row>
    <row r="66" spans="1:19" x14ac:dyDescent="0.25">
      <c r="A66" s="37">
        <v>59</v>
      </c>
      <c r="B66" s="7" t="s">
        <v>115</v>
      </c>
      <c r="C66" s="19" t="s">
        <v>117</v>
      </c>
      <c r="D66" s="20">
        <v>115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2">
        <v>0</v>
      </c>
      <c r="Q66" s="21">
        <v>0</v>
      </c>
      <c r="R66" s="22">
        <v>0</v>
      </c>
      <c r="S66" s="22">
        <f>R66+P66</f>
        <v>0</v>
      </c>
    </row>
    <row r="67" spans="1:19" x14ac:dyDescent="0.25">
      <c r="A67" s="37">
        <v>60</v>
      </c>
      <c r="B67" s="7" t="s">
        <v>72</v>
      </c>
      <c r="C67" s="19" t="s">
        <v>165</v>
      </c>
      <c r="D67" s="20">
        <v>113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2">
        <v>0</v>
      </c>
      <c r="Q67" s="21">
        <v>0</v>
      </c>
      <c r="R67" s="22">
        <v>0</v>
      </c>
      <c r="S67" s="22">
        <f>R67+P67</f>
        <v>0</v>
      </c>
    </row>
    <row r="68" spans="1:19" x14ac:dyDescent="0.25">
      <c r="A68" s="37">
        <v>61</v>
      </c>
      <c r="B68" s="7" t="s">
        <v>30</v>
      </c>
      <c r="C68" s="19" t="s">
        <v>32</v>
      </c>
      <c r="D68" s="20">
        <v>113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2">
        <v>0</v>
      </c>
      <c r="Q68" s="21">
        <v>0</v>
      </c>
      <c r="R68" s="22">
        <v>0</v>
      </c>
      <c r="S68" s="22">
        <f>R68+P68</f>
        <v>0</v>
      </c>
    </row>
    <row r="69" spans="1:19" x14ac:dyDescent="0.25">
      <c r="A69" s="37">
        <v>62</v>
      </c>
      <c r="B69" s="7" t="s">
        <v>104</v>
      </c>
      <c r="C69" s="19" t="s">
        <v>186</v>
      </c>
      <c r="D69" s="20">
        <v>104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2">
        <v>0</v>
      </c>
      <c r="Q69" s="21">
        <v>0</v>
      </c>
      <c r="R69" s="22">
        <v>0</v>
      </c>
      <c r="S69" s="22">
        <f>R69+P69</f>
        <v>0</v>
      </c>
    </row>
    <row r="70" spans="1:19" x14ac:dyDescent="0.25">
      <c r="A70" s="37">
        <v>63</v>
      </c>
      <c r="B70" s="7" t="s">
        <v>45</v>
      </c>
      <c r="C70" s="19" t="s">
        <v>162</v>
      </c>
      <c r="D70" s="20">
        <v>104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2">
        <v>0</v>
      </c>
      <c r="Q70" s="21">
        <v>0</v>
      </c>
      <c r="R70" s="22">
        <v>0</v>
      </c>
      <c r="S70" s="22">
        <f>R70+P70</f>
        <v>0</v>
      </c>
    </row>
    <row r="71" spans="1:19" x14ac:dyDescent="0.25">
      <c r="A71" s="37">
        <v>64</v>
      </c>
      <c r="B71" s="7" t="s">
        <v>45</v>
      </c>
      <c r="C71" s="19" t="s">
        <v>49</v>
      </c>
      <c r="D71" s="20">
        <v>104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2">
        <v>0</v>
      </c>
      <c r="Q71" s="21">
        <v>0</v>
      </c>
      <c r="R71" s="22">
        <v>0</v>
      </c>
      <c r="S71" s="22">
        <f>R71+P71</f>
        <v>0</v>
      </c>
    </row>
    <row r="72" spans="1:19" x14ac:dyDescent="0.25">
      <c r="A72" s="37">
        <v>65</v>
      </c>
      <c r="B72" s="7" t="s">
        <v>23</v>
      </c>
      <c r="C72" s="19" t="s">
        <v>25</v>
      </c>
      <c r="D72" s="20">
        <v>101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2">
        <v>0</v>
      </c>
      <c r="Q72" s="21">
        <v>0</v>
      </c>
      <c r="R72" s="22">
        <v>0</v>
      </c>
      <c r="S72" s="22">
        <f>R72+P72</f>
        <v>0</v>
      </c>
    </row>
    <row r="73" spans="1:19" x14ac:dyDescent="0.25">
      <c r="A73" s="37">
        <v>66</v>
      </c>
      <c r="B73" s="7" t="s">
        <v>45</v>
      </c>
      <c r="C73" s="19" t="s">
        <v>48</v>
      </c>
      <c r="D73" s="20">
        <v>99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2">
        <v>0</v>
      </c>
      <c r="Q73" s="21">
        <v>0</v>
      </c>
      <c r="R73" s="22">
        <v>0</v>
      </c>
      <c r="S73" s="22">
        <f>R73+P73</f>
        <v>0</v>
      </c>
    </row>
    <row r="74" spans="1:19" x14ac:dyDescent="0.25">
      <c r="A74" s="37">
        <v>67</v>
      </c>
      <c r="B74" s="7" t="s">
        <v>75</v>
      </c>
      <c r="C74" s="19" t="s">
        <v>77</v>
      </c>
      <c r="D74" s="20">
        <v>98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2">
        <v>0</v>
      </c>
      <c r="Q74" s="21">
        <v>0</v>
      </c>
      <c r="R74" s="22">
        <v>0</v>
      </c>
      <c r="S74" s="22">
        <f>R74+P74</f>
        <v>0</v>
      </c>
    </row>
    <row r="75" spans="1:19" x14ac:dyDescent="0.25">
      <c r="A75" s="37">
        <v>68</v>
      </c>
      <c r="B75" s="7" t="s">
        <v>104</v>
      </c>
      <c r="C75" s="19" t="s">
        <v>171</v>
      </c>
      <c r="D75" s="20">
        <v>96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2">
        <v>0</v>
      </c>
      <c r="Q75" s="21">
        <v>0</v>
      </c>
      <c r="R75" s="22">
        <v>0</v>
      </c>
      <c r="S75" s="22">
        <f>R75+P75</f>
        <v>0</v>
      </c>
    </row>
    <row r="76" spans="1:19" x14ac:dyDescent="0.25">
      <c r="A76" s="37">
        <v>69</v>
      </c>
      <c r="B76" s="7" t="s">
        <v>91</v>
      </c>
      <c r="C76" s="19" t="s">
        <v>93</v>
      </c>
      <c r="D76" s="20">
        <v>94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2">
        <v>0</v>
      </c>
      <c r="Q76" s="21">
        <v>0</v>
      </c>
      <c r="R76" s="22">
        <v>0</v>
      </c>
      <c r="S76" s="22">
        <f>R76+P76</f>
        <v>0</v>
      </c>
    </row>
    <row r="77" spans="1:19" x14ac:dyDescent="0.25">
      <c r="A77" s="37">
        <v>70</v>
      </c>
      <c r="B77" s="7" t="s">
        <v>64</v>
      </c>
      <c r="C77" s="19" t="s">
        <v>69</v>
      </c>
      <c r="D77" s="20">
        <v>84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2">
        <v>0</v>
      </c>
      <c r="Q77" s="21">
        <v>0</v>
      </c>
      <c r="R77" s="22">
        <v>0</v>
      </c>
      <c r="S77" s="22">
        <f>R77+P77</f>
        <v>0</v>
      </c>
    </row>
    <row r="78" spans="1:19" x14ac:dyDescent="0.25">
      <c r="A78" s="37">
        <v>71</v>
      </c>
      <c r="B78" s="7" t="s">
        <v>60</v>
      </c>
      <c r="C78" s="19" t="s">
        <v>63</v>
      </c>
      <c r="D78" s="20">
        <v>83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2">
        <v>0</v>
      </c>
      <c r="Q78" s="21">
        <v>0</v>
      </c>
      <c r="R78" s="22">
        <v>0</v>
      </c>
      <c r="S78" s="22">
        <f>R78+P78</f>
        <v>0</v>
      </c>
    </row>
    <row r="79" spans="1:19" x14ac:dyDescent="0.25">
      <c r="A79" s="37">
        <v>72</v>
      </c>
      <c r="B79" s="7" t="s">
        <v>82</v>
      </c>
      <c r="C79" s="19" t="s">
        <v>86</v>
      </c>
      <c r="D79" s="20">
        <v>81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2">
        <v>0</v>
      </c>
      <c r="Q79" s="21">
        <v>0</v>
      </c>
      <c r="R79" s="22">
        <v>0</v>
      </c>
      <c r="S79" s="22">
        <f>R79+P79</f>
        <v>0</v>
      </c>
    </row>
    <row r="80" spans="1:19" x14ac:dyDescent="0.25">
      <c r="A80" s="37">
        <v>73</v>
      </c>
      <c r="B80" s="7" t="s">
        <v>37</v>
      </c>
      <c r="C80" s="19" t="s">
        <v>159</v>
      </c>
      <c r="D80" s="20">
        <v>80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2">
        <v>0</v>
      </c>
      <c r="Q80" s="21">
        <v>0</v>
      </c>
      <c r="R80" s="22">
        <v>0</v>
      </c>
      <c r="S80" s="22">
        <f>R80+P80</f>
        <v>0</v>
      </c>
    </row>
    <row r="81" spans="1:19" x14ac:dyDescent="0.25">
      <c r="A81" s="37">
        <v>74</v>
      </c>
      <c r="B81" s="7" t="s">
        <v>57</v>
      </c>
      <c r="C81" s="19" t="s">
        <v>180</v>
      </c>
      <c r="D81" s="20">
        <v>80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2">
        <v>0</v>
      </c>
      <c r="Q81" s="21">
        <v>0</v>
      </c>
      <c r="R81" s="22">
        <v>0</v>
      </c>
      <c r="S81" s="22">
        <f>R81+P81</f>
        <v>0</v>
      </c>
    </row>
    <row r="82" spans="1:19" x14ac:dyDescent="0.25">
      <c r="A82" s="37">
        <v>75</v>
      </c>
      <c r="B82" s="7" t="s">
        <v>104</v>
      </c>
      <c r="C82" s="19" t="s">
        <v>174</v>
      </c>
      <c r="D82" s="20">
        <v>78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2">
        <v>0</v>
      </c>
      <c r="Q82" s="21">
        <v>0</v>
      </c>
      <c r="R82" s="22">
        <v>0</v>
      </c>
      <c r="S82" s="22">
        <f>R82+P82</f>
        <v>0</v>
      </c>
    </row>
    <row r="83" spans="1:19" x14ac:dyDescent="0.25">
      <c r="A83" s="37">
        <v>76</v>
      </c>
      <c r="B83" s="7" t="s">
        <v>72</v>
      </c>
      <c r="C83" s="19" t="s">
        <v>74</v>
      </c>
      <c r="D83" s="20">
        <v>78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2">
        <v>0</v>
      </c>
      <c r="Q83" s="21">
        <v>0</v>
      </c>
      <c r="R83" s="22">
        <v>0</v>
      </c>
      <c r="S83" s="22">
        <f>R83+P83</f>
        <v>0</v>
      </c>
    </row>
    <row r="84" spans="1:19" x14ac:dyDescent="0.25">
      <c r="A84" s="37">
        <v>77</v>
      </c>
      <c r="B84" s="7" t="s">
        <v>78</v>
      </c>
      <c r="C84" s="19" t="s">
        <v>80</v>
      </c>
      <c r="D84" s="20">
        <v>77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2">
        <v>0</v>
      </c>
      <c r="Q84" s="21">
        <v>0</v>
      </c>
      <c r="R84" s="22">
        <v>0</v>
      </c>
      <c r="S84" s="22">
        <f>R84+P84</f>
        <v>0</v>
      </c>
    </row>
    <row r="85" spans="1:19" x14ac:dyDescent="0.25">
      <c r="A85" s="37">
        <v>78</v>
      </c>
      <c r="B85" s="7" t="s">
        <v>42</v>
      </c>
      <c r="C85" s="19" t="s">
        <v>160</v>
      </c>
      <c r="D85" s="20">
        <v>76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2">
        <v>0</v>
      </c>
      <c r="Q85" s="21">
        <v>0</v>
      </c>
      <c r="R85" s="22">
        <v>0</v>
      </c>
      <c r="S85" s="22">
        <f>R85+P85</f>
        <v>0</v>
      </c>
    </row>
    <row r="86" spans="1:19" x14ac:dyDescent="0.25">
      <c r="A86" s="37">
        <v>79</v>
      </c>
      <c r="B86" s="7" t="s">
        <v>115</v>
      </c>
      <c r="C86" s="19" t="s">
        <v>120</v>
      </c>
      <c r="D86" s="20">
        <v>74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2">
        <v>0</v>
      </c>
      <c r="Q86" s="21">
        <v>0</v>
      </c>
      <c r="R86" s="22">
        <v>0</v>
      </c>
      <c r="S86" s="22">
        <f>R86+P86</f>
        <v>0</v>
      </c>
    </row>
    <row r="87" spans="1:19" x14ac:dyDescent="0.25">
      <c r="A87" s="37">
        <v>80</v>
      </c>
      <c r="B87" s="7" t="s">
        <v>101</v>
      </c>
      <c r="C87" s="19" t="s">
        <v>103</v>
      </c>
      <c r="D87" s="20">
        <v>74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2">
        <v>0</v>
      </c>
      <c r="Q87" s="21">
        <v>0</v>
      </c>
      <c r="R87" s="22">
        <v>0</v>
      </c>
      <c r="S87" s="22">
        <f>R87+P87</f>
        <v>0</v>
      </c>
    </row>
    <row r="88" spans="1:19" x14ac:dyDescent="0.25">
      <c r="A88" s="37">
        <v>81</v>
      </c>
      <c r="B88" s="7" t="s">
        <v>64</v>
      </c>
      <c r="C88" s="19" t="s">
        <v>67</v>
      </c>
      <c r="D88" s="20">
        <v>65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2">
        <v>0</v>
      </c>
      <c r="Q88" s="21">
        <v>0</v>
      </c>
      <c r="R88" s="22">
        <v>0</v>
      </c>
      <c r="S88" s="22">
        <f>R88+P88</f>
        <v>0</v>
      </c>
    </row>
    <row r="89" spans="1:19" x14ac:dyDescent="0.25">
      <c r="A89" s="37">
        <v>82</v>
      </c>
      <c r="B89" s="7" t="s">
        <v>75</v>
      </c>
      <c r="C89" s="19" t="s">
        <v>166</v>
      </c>
      <c r="D89" s="20">
        <v>57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2">
        <v>0</v>
      </c>
      <c r="Q89" s="21">
        <v>0</v>
      </c>
      <c r="R89" s="22">
        <v>0</v>
      </c>
      <c r="S89" s="22">
        <f>R89+P89</f>
        <v>0</v>
      </c>
    </row>
    <row r="90" spans="1:19" x14ac:dyDescent="0.25">
      <c r="A90" s="37">
        <v>83</v>
      </c>
      <c r="B90" s="7" t="s">
        <v>112</v>
      </c>
      <c r="C90" s="19" t="s">
        <v>114</v>
      </c>
      <c r="D90" s="20">
        <v>54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2">
        <v>0</v>
      </c>
      <c r="Q90" s="21">
        <v>0</v>
      </c>
      <c r="R90" s="22">
        <v>0</v>
      </c>
      <c r="S90" s="22">
        <f>R90+P90</f>
        <v>0</v>
      </c>
    </row>
    <row r="91" spans="1:19" x14ac:dyDescent="0.25">
      <c r="A91" s="37">
        <v>84</v>
      </c>
      <c r="B91" s="7" t="s">
        <v>26</v>
      </c>
      <c r="C91" s="19" t="s">
        <v>29</v>
      </c>
      <c r="D91" s="20">
        <v>52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2">
        <v>0</v>
      </c>
      <c r="Q91" s="21">
        <v>0</v>
      </c>
      <c r="R91" s="22">
        <v>0</v>
      </c>
      <c r="S91" s="22">
        <f>R91+P91</f>
        <v>0</v>
      </c>
    </row>
    <row r="92" spans="1:19" x14ac:dyDescent="0.25">
      <c r="A92" s="37">
        <v>85</v>
      </c>
      <c r="B92" s="7" t="s">
        <v>33</v>
      </c>
      <c r="C92" s="19" t="s">
        <v>36</v>
      </c>
      <c r="D92" s="20">
        <v>40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2">
        <v>0</v>
      </c>
      <c r="Q92" s="21">
        <v>0</v>
      </c>
      <c r="R92" s="22">
        <v>0</v>
      </c>
      <c r="S92" s="22">
        <f>R92+P92</f>
        <v>0</v>
      </c>
    </row>
    <row r="93" spans="1:19" x14ac:dyDescent="0.25">
      <c r="A93" s="37">
        <v>86</v>
      </c>
      <c r="B93" s="7" t="s">
        <v>121</v>
      </c>
      <c r="C93" s="19" t="s">
        <v>130</v>
      </c>
      <c r="D93" s="20">
        <v>36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2">
        <v>0</v>
      </c>
      <c r="Q93" s="21">
        <v>0</v>
      </c>
      <c r="R93" s="22">
        <v>0</v>
      </c>
      <c r="S93" s="22">
        <f>R93+P93</f>
        <v>0</v>
      </c>
    </row>
    <row r="94" spans="1:19" x14ac:dyDescent="0.25">
      <c r="A94" s="37">
        <v>87</v>
      </c>
      <c r="B94" s="7" t="s">
        <v>121</v>
      </c>
      <c r="C94" s="19" t="s">
        <v>124</v>
      </c>
      <c r="D94" s="20">
        <v>35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2">
        <v>0</v>
      </c>
      <c r="Q94" s="21">
        <v>0</v>
      </c>
      <c r="R94" s="22">
        <v>0</v>
      </c>
      <c r="S94" s="22">
        <f>R94+P94</f>
        <v>0</v>
      </c>
    </row>
    <row r="95" spans="1:19" x14ac:dyDescent="0.25">
      <c r="A95" s="37">
        <v>88</v>
      </c>
      <c r="B95" s="7" t="s">
        <v>45</v>
      </c>
      <c r="C95" s="19" t="s">
        <v>50</v>
      </c>
      <c r="D95" s="20">
        <v>34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2">
        <v>0</v>
      </c>
      <c r="Q95" s="21">
        <v>0</v>
      </c>
      <c r="R95" s="22">
        <v>0</v>
      </c>
      <c r="S95" s="22">
        <f>R95+P95</f>
        <v>0</v>
      </c>
    </row>
    <row r="96" spans="1:19" x14ac:dyDescent="0.25">
      <c r="A96" s="37">
        <v>89</v>
      </c>
      <c r="B96" s="7" t="s">
        <v>82</v>
      </c>
      <c r="C96" s="19" t="s">
        <v>88</v>
      </c>
      <c r="D96" s="20">
        <v>24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2">
        <v>0</v>
      </c>
      <c r="Q96" s="21">
        <v>0</v>
      </c>
      <c r="R96" s="22">
        <v>0</v>
      </c>
      <c r="S96" s="22">
        <f>R96+P96</f>
        <v>0</v>
      </c>
    </row>
    <row r="97" spans="1:19" x14ac:dyDescent="0.25">
      <c r="A97" s="37">
        <v>90</v>
      </c>
      <c r="B97" s="7" t="s">
        <v>82</v>
      </c>
      <c r="C97" s="19" t="s">
        <v>87</v>
      </c>
      <c r="D97" s="20">
        <v>20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2">
        <v>0</v>
      </c>
      <c r="Q97" s="21">
        <v>0</v>
      </c>
      <c r="R97" s="22">
        <v>0</v>
      </c>
      <c r="S97" s="22">
        <f>R97+P97</f>
        <v>0</v>
      </c>
    </row>
    <row r="98" spans="1:19" x14ac:dyDescent="0.25">
      <c r="A98" s="37">
        <v>91</v>
      </c>
      <c r="B98" s="7" t="s">
        <v>115</v>
      </c>
      <c r="C98" s="19" t="s">
        <v>119</v>
      </c>
      <c r="D98" s="20">
        <v>18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2">
        <v>0</v>
      </c>
      <c r="Q98" s="21">
        <v>0</v>
      </c>
      <c r="R98" s="22">
        <v>0</v>
      </c>
      <c r="S98" s="22">
        <f>R98+P98</f>
        <v>0</v>
      </c>
    </row>
    <row r="99" spans="1:19" x14ac:dyDescent="0.25">
      <c r="A99" s="37">
        <v>92</v>
      </c>
      <c r="B99" s="7" t="s">
        <v>78</v>
      </c>
      <c r="C99" s="19" t="s">
        <v>81</v>
      </c>
      <c r="D99" s="20">
        <v>16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2">
        <v>0</v>
      </c>
      <c r="Q99" s="21">
        <v>0</v>
      </c>
      <c r="R99" s="22">
        <v>0</v>
      </c>
      <c r="S99" s="22">
        <f>R99+P99</f>
        <v>0</v>
      </c>
    </row>
    <row r="100" spans="1:19" x14ac:dyDescent="0.25">
      <c r="A100" s="37">
        <v>93</v>
      </c>
      <c r="B100" s="7" t="s">
        <v>104</v>
      </c>
      <c r="C100" s="19" t="s">
        <v>108</v>
      </c>
      <c r="D100" s="20">
        <v>15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2">
        <v>0</v>
      </c>
      <c r="Q100" s="21">
        <v>0</v>
      </c>
      <c r="R100" s="22">
        <v>0</v>
      </c>
      <c r="S100" s="22">
        <f>R100+P100</f>
        <v>0</v>
      </c>
    </row>
    <row r="101" spans="1:19" x14ac:dyDescent="0.25">
      <c r="A101" s="37">
        <v>94</v>
      </c>
      <c r="B101" s="7" t="s">
        <v>64</v>
      </c>
      <c r="C101" s="19" t="s">
        <v>68</v>
      </c>
      <c r="D101" s="20">
        <v>14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2">
        <v>0</v>
      </c>
      <c r="Q101" s="21">
        <v>0</v>
      </c>
      <c r="R101" s="22">
        <v>0</v>
      </c>
      <c r="S101" s="22">
        <f>R101+P101</f>
        <v>0</v>
      </c>
    </row>
    <row r="102" spans="1:19" x14ac:dyDescent="0.25">
      <c r="A102" s="37">
        <v>95</v>
      </c>
      <c r="B102" s="7" t="s">
        <v>121</v>
      </c>
      <c r="C102" s="19" t="s">
        <v>126</v>
      </c>
      <c r="D102" s="20">
        <v>12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2">
        <v>0</v>
      </c>
      <c r="Q102" s="21">
        <v>0</v>
      </c>
      <c r="R102" s="22">
        <v>0</v>
      </c>
      <c r="S102" s="22">
        <f>R102+P102</f>
        <v>0</v>
      </c>
    </row>
    <row r="103" spans="1:19" x14ac:dyDescent="0.25">
      <c r="A103" s="37">
        <v>96</v>
      </c>
      <c r="B103" s="7" t="s">
        <v>115</v>
      </c>
      <c r="C103" s="19" t="s">
        <v>118</v>
      </c>
      <c r="D103" s="20">
        <v>11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2">
        <v>0</v>
      </c>
      <c r="Q103" s="21">
        <v>0</v>
      </c>
      <c r="R103" s="22">
        <v>0</v>
      </c>
      <c r="S103" s="22">
        <f>R103+P103</f>
        <v>0</v>
      </c>
    </row>
    <row r="104" spans="1:19" x14ac:dyDescent="0.25">
      <c r="A104" s="37">
        <v>97</v>
      </c>
      <c r="B104" s="7" t="s">
        <v>104</v>
      </c>
      <c r="C104" s="19" t="s">
        <v>111</v>
      </c>
      <c r="D104" s="20">
        <v>3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2">
        <v>0</v>
      </c>
      <c r="Q104" s="21">
        <v>0</v>
      </c>
      <c r="R104" s="22">
        <v>0</v>
      </c>
      <c r="S104" s="22">
        <f>R104+P104</f>
        <v>0</v>
      </c>
    </row>
    <row r="105" spans="1:19" x14ac:dyDescent="0.25">
      <c r="A105" s="37">
        <v>98</v>
      </c>
      <c r="B105" s="7" t="s">
        <v>91</v>
      </c>
      <c r="C105" s="19" t="s">
        <v>182</v>
      </c>
      <c r="D105" s="20">
        <v>1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2">
        <v>0</v>
      </c>
      <c r="Q105" s="21">
        <v>0</v>
      </c>
      <c r="R105" s="22">
        <v>0</v>
      </c>
      <c r="S105" s="22">
        <f>R105+P105</f>
        <v>0</v>
      </c>
    </row>
    <row r="106" spans="1:19" x14ac:dyDescent="0.25">
      <c r="A106" s="37">
        <v>99</v>
      </c>
      <c r="B106" s="7" t="s">
        <v>104</v>
      </c>
      <c r="C106" s="23" t="s">
        <v>106</v>
      </c>
      <c r="D106" s="24">
        <v>692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9">
        <v>0</v>
      </c>
      <c r="Q106" s="28">
        <v>1</v>
      </c>
      <c r="R106" s="29">
        <v>0.14000000000000001</v>
      </c>
      <c r="S106" s="29">
        <f>R106+P106</f>
        <v>0.14000000000000001</v>
      </c>
    </row>
    <row r="107" spans="1:19" x14ac:dyDescent="0.25">
      <c r="A107" s="37">
        <v>100</v>
      </c>
      <c r="B107" s="7" t="s">
        <v>98</v>
      </c>
      <c r="C107" s="23" t="s">
        <v>99</v>
      </c>
      <c r="D107" s="24">
        <v>349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9">
        <v>0</v>
      </c>
      <c r="Q107" s="28">
        <v>1</v>
      </c>
      <c r="R107" s="29">
        <v>0.28999999999999998</v>
      </c>
      <c r="S107" s="29">
        <f>R107+P107</f>
        <v>0.28999999999999998</v>
      </c>
    </row>
    <row r="108" spans="1:19" x14ac:dyDescent="0.25">
      <c r="A108" s="37">
        <v>101</v>
      </c>
      <c r="B108" s="7" t="s">
        <v>112</v>
      </c>
      <c r="C108" s="23" t="s">
        <v>113</v>
      </c>
      <c r="D108" s="24">
        <v>306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9">
        <v>0</v>
      </c>
      <c r="Q108" s="28">
        <v>1</v>
      </c>
      <c r="R108" s="29">
        <v>0.33</v>
      </c>
      <c r="S108" s="29">
        <f>R108+P108</f>
        <v>0.33</v>
      </c>
    </row>
    <row r="109" spans="1:19" x14ac:dyDescent="0.25">
      <c r="A109" s="37">
        <v>102</v>
      </c>
      <c r="B109" s="7" t="s">
        <v>91</v>
      </c>
      <c r="C109" s="23" t="s">
        <v>185</v>
      </c>
      <c r="D109" s="24">
        <v>295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9">
        <v>0</v>
      </c>
      <c r="Q109" s="28">
        <v>1</v>
      </c>
      <c r="R109" s="29">
        <v>0.34</v>
      </c>
      <c r="S109" s="29">
        <f>R109+P109</f>
        <v>0.34</v>
      </c>
    </row>
    <row r="110" spans="1:19" x14ac:dyDescent="0.25">
      <c r="A110" s="37">
        <v>103</v>
      </c>
      <c r="B110" s="7" t="s">
        <v>26</v>
      </c>
      <c r="C110" s="23" t="s">
        <v>28</v>
      </c>
      <c r="D110" s="24">
        <v>278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9">
        <v>0</v>
      </c>
      <c r="Q110" s="28">
        <v>1</v>
      </c>
      <c r="R110" s="29">
        <v>0.36</v>
      </c>
      <c r="S110" s="29">
        <f>R110+P110</f>
        <v>0.36</v>
      </c>
    </row>
    <row r="111" spans="1:19" x14ac:dyDescent="0.25">
      <c r="A111" s="37">
        <v>104</v>
      </c>
      <c r="B111" s="7" t="s">
        <v>104</v>
      </c>
      <c r="C111" s="23" t="s">
        <v>110</v>
      </c>
      <c r="D111" s="24">
        <v>233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9">
        <v>0</v>
      </c>
      <c r="Q111" s="28">
        <v>1</v>
      </c>
      <c r="R111" s="29">
        <v>0.43</v>
      </c>
      <c r="S111" s="29">
        <f>R111+P111</f>
        <v>0.43</v>
      </c>
    </row>
    <row r="112" spans="1:19" x14ac:dyDescent="0.25">
      <c r="A112" s="37">
        <v>105</v>
      </c>
      <c r="B112" s="7" t="s">
        <v>51</v>
      </c>
      <c r="C112" s="23" t="s">
        <v>52</v>
      </c>
      <c r="D112" s="24">
        <v>391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9">
        <v>0</v>
      </c>
      <c r="Q112" s="28">
        <v>2</v>
      </c>
      <c r="R112" s="29">
        <v>0.51</v>
      </c>
      <c r="S112" s="29">
        <f>R112+P112</f>
        <v>0.51</v>
      </c>
    </row>
    <row r="113" spans="1:19" x14ac:dyDescent="0.25">
      <c r="A113" s="37">
        <v>106</v>
      </c>
      <c r="B113" s="7" t="s">
        <v>121</v>
      </c>
      <c r="C113" s="23" t="s">
        <v>123</v>
      </c>
      <c r="D113" s="24">
        <v>194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9">
        <v>0</v>
      </c>
      <c r="Q113" s="28">
        <v>1</v>
      </c>
      <c r="R113" s="29">
        <v>0.52</v>
      </c>
      <c r="S113" s="29">
        <f>R113+P113</f>
        <v>0.52</v>
      </c>
    </row>
    <row r="114" spans="1:19" x14ac:dyDescent="0.25">
      <c r="A114" s="37">
        <v>107</v>
      </c>
      <c r="B114" s="7" t="s">
        <v>60</v>
      </c>
      <c r="C114" s="23" t="s">
        <v>61</v>
      </c>
      <c r="D114" s="24">
        <v>179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9">
        <v>0</v>
      </c>
      <c r="Q114" s="28">
        <v>1</v>
      </c>
      <c r="R114" s="29">
        <v>0.56000000000000005</v>
      </c>
      <c r="S114" s="29">
        <f>R114+P114</f>
        <v>0.56000000000000005</v>
      </c>
    </row>
    <row r="115" spans="1:19" x14ac:dyDescent="0.25">
      <c r="A115" s="37">
        <v>108</v>
      </c>
      <c r="B115" s="7" t="s">
        <v>60</v>
      </c>
      <c r="C115" s="23" t="s">
        <v>62</v>
      </c>
      <c r="D115" s="24">
        <v>156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9">
        <v>0</v>
      </c>
      <c r="Q115" s="28">
        <v>1</v>
      </c>
      <c r="R115" s="29">
        <v>0.64</v>
      </c>
      <c r="S115" s="29">
        <f>R115+P115</f>
        <v>0.64</v>
      </c>
    </row>
    <row r="116" spans="1:19" x14ac:dyDescent="0.25">
      <c r="A116" s="37">
        <v>109</v>
      </c>
      <c r="B116" s="7" t="s">
        <v>104</v>
      </c>
      <c r="C116" s="23" t="s">
        <v>105</v>
      </c>
      <c r="D116" s="24">
        <v>610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9">
        <v>0</v>
      </c>
      <c r="Q116" s="28">
        <v>4</v>
      </c>
      <c r="R116" s="29">
        <v>0.66</v>
      </c>
      <c r="S116" s="29">
        <f>R116+P116</f>
        <v>0.66</v>
      </c>
    </row>
    <row r="117" spans="1:19" x14ac:dyDescent="0.25">
      <c r="A117" s="37">
        <v>110</v>
      </c>
      <c r="B117" s="7" t="s">
        <v>121</v>
      </c>
      <c r="C117" s="23" t="s">
        <v>129</v>
      </c>
      <c r="D117" s="24">
        <v>127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9">
        <v>0</v>
      </c>
      <c r="Q117" s="28">
        <v>1</v>
      </c>
      <c r="R117" s="29">
        <v>0.79</v>
      </c>
      <c r="S117" s="29">
        <f>R117+P117</f>
        <v>0.79</v>
      </c>
    </row>
    <row r="118" spans="1:19" x14ac:dyDescent="0.25">
      <c r="A118" s="37">
        <v>111</v>
      </c>
      <c r="B118" s="7" t="s">
        <v>104</v>
      </c>
      <c r="C118" s="23" t="s">
        <v>109</v>
      </c>
      <c r="D118" s="24">
        <v>101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9">
        <v>0</v>
      </c>
      <c r="Q118" s="28">
        <v>1</v>
      </c>
      <c r="R118" s="29">
        <v>0.99</v>
      </c>
      <c r="S118" s="29">
        <f>R118+P118</f>
        <v>0.99</v>
      </c>
    </row>
    <row r="119" spans="1:19" x14ac:dyDescent="0.25">
      <c r="A119" s="37">
        <v>112</v>
      </c>
      <c r="B119" s="7" t="s">
        <v>121</v>
      </c>
      <c r="C119" s="23" t="s">
        <v>128</v>
      </c>
      <c r="D119" s="24">
        <v>103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9">
        <v>0</v>
      </c>
      <c r="Q119" s="28">
        <v>2</v>
      </c>
      <c r="R119" s="29">
        <v>1.94</v>
      </c>
      <c r="S119" s="29">
        <f>R119+P119</f>
        <v>1.94</v>
      </c>
    </row>
    <row r="120" spans="1:19" x14ac:dyDescent="0.25">
      <c r="A120" s="37">
        <v>113</v>
      </c>
      <c r="B120" s="7" t="s">
        <v>121</v>
      </c>
      <c r="C120" s="23" t="s">
        <v>131</v>
      </c>
      <c r="D120" s="24">
        <v>90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9">
        <v>0</v>
      </c>
      <c r="Q120" s="28">
        <v>2</v>
      </c>
      <c r="R120" s="29">
        <v>2.2200000000000002</v>
      </c>
      <c r="S120" s="29">
        <f>R120+P120</f>
        <v>2.2200000000000002</v>
      </c>
    </row>
    <row r="121" spans="1:19" x14ac:dyDescent="0.25">
      <c r="A121" s="37">
        <v>114</v>
      </c>
      <c r="B121" s="7" t="s">
        <v>104</v>
      </c>
      <c r="C121" s="23" t="s">
        <v>173</v>
      </c>
      <c r="D121" s="24">
        <v>67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9">
        <v>0</v>
      </c>
      <c r="Q121" s="28">
        <v>2</v>
      </c>
      <c r="R121" s="29">
        <v>2.99</v>
      </c>
      <c r="S121" s="29">
        <f>R121+P121</f>
        <v>2.99</v>
      </c>
    </row>
    <row r="122" spans="1:19" x14ac:dyDescent="0.25">
      <c r="A122" s="37">
        <v>115</v>
      </c>
      <c r="B122" s="7" t="s">
        <v>121</v>
      </c>
      <c r="C122" s="23" t="s">
        <v>122</v>
      </c>
      <c r="D122" s="24">
        <v>585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9">
        <v>0</v>
      </c>
      <c r="Q122" s="28">
        <v>18</v>
      </c>
      <c r="R122" s="29">
        <v>3.08</v>
      </c>
      <c r="S122" s="29">
        <f>R122+P122</f>
        <v>3.08</v>
      </c>
    </row>
    <row r="123" spans="1:19" x14ac:dyDescent="0.25">
      <c r="A123" s="37">
        <v>116</v>
      </c>
      <c r="B123" s="7" t="s">
        <v>104</v>
      </c>
      <c r="C123" s="23" t="s">
        <v>107</v>
      </c>
      <c r="D123" s="24">
        <v>827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9">
        <v>0</v>
      </c>
      <c r="Q123" s="28">
        <v>67</v>
      </c>
      <c r="R123" s="29">
        <v>8.1</v>
      </c>
      <c r="S123" s="29">
        <f>R123+P123</f>
        <v>8.1</v>
      </c>
    </row>
    <row r="124" spans="1:19" x14ac:dyDescent="0.25">
      <c r="A124" s="38" t="s">
        <v>16</v>
      </c>
      <c r="B124" s="39"/>
      <c r="C124" s="40"/>
      <c r="D124" s="41">
        <f>SUBTOTAL(109,tbl_Sorted[4])</f>
        <v>26069</v>
      </c>
      <c r="E124" s="42">
        <f>SUBTOTAL(109,tbl_Sorted[5])</f>
        <v>0</v>
      </c>
      <c r="F124" s="42">
        <f>SUBTOTAL(109,tbl_Sorted[6])</f>
        <v>0</v>
      </c>
      <c r="G124" s="42">
        <f>SUBTOTAL(109,tbl_Sorted[7])</f>
        <v>0</v>
      </c>
      <c r="H124" s="42">
        <f>SUBTOTAL(109,tbl_Sorted[8])</f>
        <v>0</v>
      </c>
      <c r="I124" s="42">
        <f>SUBTOTAL(109,tbl_Sorted[9])</f>
        <v>0</v>
      </c>
      <c r="J124" s="43">
        <f>SUBTOTAL(107,tbl_Sorted[10])</f>
        <v>0</v>
      </c>
      <c r="K124" s="43">
        <f>SUBTOTAL(109,tbl_Sorted[11])</f>
        <v>0</v>
      </c>
      <c r="L124" s="43">
        <f>SUBTOTAL(109,tbl_Sorted[12])</f>
        <v>0</v>
      </c>
      <c r="M124" s="43">
        <f>SUBTOTAL(109,tbl_Sorted[13])</f>
        <v>0</v>
      </c>
      <c r="N124" s="43">
        <f>SUBTOTAL(109,tbl_Sorted[14])</f>
        <v>0</v>
      </c>
      <c r="O124" s="43">
        <f>SUBTOTAL(109,tbl_Sorted[15])</f>
        <v>0</v>
      </c>
      <c r="P124" s="46">
        <f>tbl_Sorted[[#Totals],[15]]/tbl_Sorted[[#Totals],[4]]*100</f>
        <v>0</v>
      </c>
      <c r="Q124" s="43">
        <f>SUBTOTAL(109,tbl_Sorted[17])</f>
        <v>108</v>
      </c>
      <c r="R124" s="44">
        <f>tbl_Sorted[[#Totals],[17]]/tbl_Sorted[[#Totals],[4]]*100</f>
        <v>0.4142851662894626</v>
      </c>
      <c r="S124" s="45">
        <f>tbl_Sorted[[#Totals],[16]]+tbl_Sorted[[#Totals],[18]]</f>
        <v>0.4142851662894626</v>
      </c>
    </row>
    <row r="125" spans="1:19" x14ac:dyDescent="0.25">
      <c r="S125" s="25">
        <f t="shared" ref="S125" si="0">R125+P125</f>
        <v>0</v>
      </c>
    </row>
    <row r="126" spans="1:19" x14ac:dyDescent="0.25">
      <c r="A126" s="63" t="s">
        <v>16</v>
      </c>
      <c r="B126" s="64"/>
      <c r="C126" s="64"/>
      <c r="D126" s="17">
        <f>SUM(tbl_Sorted[4])</f>
        <v>26069</v>
      </c>
      <c r="E126" s="5">
        <f>SUM(tbl_Sorted[5])</f>
        <v>0</v>
      </c>
      <c r="F126" s="5">
        <f>SUM(tbl_Sorted[6])</f>
        <v>0</v>
      </c>
      <c r="G126" s="5">
        <f>SUM(tbl_Sorted[7])</f>
        <v>0</v>
      </c>
      <c r="H126" s="5">
        <f>SUM(tbl_Sorted[8])</f>
        <v>0</v>
      </c>
      <c r="I126" s="5">
        <f>SUM(tbl_Sorted[9])</f>
        <v>0</v>
      </c>
      <c r="J126" s="5">
        <f>SUM(tbl_Sorted[10])</f>
        <v>0</v>
      </c>
      <c r="K126" s="5">
        <f>SUM(tbl_Sorted[11])</f>
        <v>0</v>
      </c>
      <c r="L126" s="5">
        <f>SUM(tbl_Sorted[12])</f>
        <v>0</v>
      </c>
      <c r="M126" s="5">
        <f>SUM(tbl_Sorted[13])</f>
        <v>0</v>
      </c>
      <c r="N126" s="5">
        <f>SUM(tbl_Sorted[14])</f>
        <v>0</v>
      </c>
      <c r="O126" s="5">
        <f>SUM(tbl_Sorted[15])</f>
        <v>0</v>
      </c>
      <c r="P126" s="16">
        <f>(O126/D126)*100</f>
        <v>0</v>
      </c>
      <c r="Q126" s="5">
        <f>SUM(tbl_Sorted[17])</f>
        <v>108</v>
      </c>
      <c r="R126" s="16">
        <f>(Q126/D126)*100</f>
        <v>0.4142851662894626</v>
      </c>
      <c r="S126" s="25">
        <f>P126+R126</f>
        <v>0.4142851662894626</v>
      </c>
    </row>
  </sheetData>
  <sortState xmlns:xlrd2="http://schemas.microsoft.com/office/spreadsheetml/2017/richdata2" ref="B8:S124">
    <sortCondition ref="S8:S124"/>
    <sortCondition ref="R8:R124"/>
    <sortCondition ref="P8:P124"/>
    <sortCondition descending="1" ref="D8:D124"/>
    <sortCondition ref="C8:C124"/>
  </sortState>
  <mergeCells count="14">
    <mergeCell ref="A1:R1"/>
    <mergeCell ref="B2:F2"/>
    <mergeCell ref="C3:E3"/>
    <mergeCell ref="F3:H3"/>
    <mergeCell ref="B4:R4"/>
    <mergeCell ref="O5:P5"/>
    <mergeCell ref="Q5:R5"/>
    <mergeCell ref="S5:S6"/>
    <mergeCell ref="A126:C126"/>
    <mergeCell ref="A5:A6"/>
    <mergeCell ref="B5:B6"/>
    <mergeCell ref="C5:C6"/>
    <mergeCell ref="D5:D6"/>
    <mergeCell ref="E5:N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24"/>
  <sheetViews>
    <sheetView workbookViewId="0">
      <pane ySplit="7" topLeftCell="A8" activePane="bottomLeft" state="frozen"/>
      <selection pane="bottomLeft" activeCell="I12" sqref="I12"/>
    </sheetView>
  </sheetViews>
  <sheetFormatPr defaultRowHeight="15" x14ac:dyDescent="0.25"/>
  <cols>
    <col min="1" max="1" width="4.140625" style="26" customWidth="1"/>
    <col min="2" max="2" width="16.7109375" style="26" customWidth="1"/>
    <col min="3" max="3" width="36.7109375" style="26" customWidth="1"/>
    <col min="4" max="4" width="6.28515625" style="26" customWidth="1"/>
    <col min="5" max="9" width="4.28515625" style="26" customWidth="1"/>
    <col min="10" max="14" width="5.140625" style="26" customWidth="1"/>
    <col min="15" max="15" width="6.28515625" style="26" customWidth="1"/>
    <col min="16" max="16" width="5.7109375" style="26" customWidth="1"/>
    <col min="17" max="17" width="6.42578125" style="26" customWidth="1"/>
    <col min="18" max="18" width="9" style="26" customWidth="1"/>
    <col min="19" max="19" width="6.42578125" style="26" customWidth="1"/>
    <col min="20" max="16384" width="9.140625" style="26"/>
  </cols>
  <sheetData>
    <row r="1" spans="1:19" ht="15.75" x14ac:dyDescent="0.25">
      <c r="A1" s="50" t="s">
        <v>133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9" ht="15.75" x14ac:dyDescent="0.25">
      <c r="A2" s="10"/>
      <c r="B2" s="54" t="s">
        <v>18</v>
      </c>
      <c r="C2" s="54"/>
      <c r="D2" s="54"/>
      <c r="E2" s="54"/>
      <c r="F2" s="54"/>
      <c r="G2" s="18" t="s">
        <v>21</v>
      </c>
      <c r="H2" s="14"/>
      <c r="I2" s="14"/>
      <c r="J2" s="14"/>
      <c r="K2" s="14"/>
      <c r="L2" s="14"/>
      <c r="M2" s="14"/>
      <c r="N2" s="14"/>
      <c r="O2" s="14"/>
      <c r="P2" s="14"/>
    </row>
    <row r="3" spans="1:19" x14ac:dyDescent="0.25">
      <c r="A3" s="27"/>
      <c r="B3" s="27"/>
      <c r="C3" s="62" t="s">
        <v>0</v>
      </c>
      <c r="D3" s="62"/>
      <c r="E3" s="62"/>
      <c r="F3" s="53">
        <v>45301</v>
      </c>
      <c r="G3" s="53"/>
      <c r="H3" s="53"/>
      <c r="I3" s="2" t="s">
        <v>1</v>
      </c>
      <c r="J3" s="27"/>
      <c r="K3" s="27"/>
      <c r="L3" s="27"/>
      <c r="M3" s="27"/>
      <c r="N3" s="27"/>
    </row>
    <row r="4" spans="1:19" x14ac:dyDescent="0.25">
      <c r="A4" s="3"/>
      <c r="B4" s="49" t="s">
        <v>22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9" ht="24.75" customHeight="1" x14ac:dyDescent="0.25">
      <c r="A5" s="55" t="s">
        <v>2</v>
      </c>
      <c r="B5" s="57" t="s">
        <v>3</v>
      </c>
      <c r="C5" s="57" t="s">
        <v>4</v>
      </c>
      <c r="D5" s="57" t="s">
        <v>19</v>
      </c>
      <c r="E5" s="59" t="s">
        <v>5</v>
      </c>
      <c r="F5" s="60"/>
      <c r="G5" s="60"/>
      <c r="H5" s="60"/>
      <c r="I5" s="60"/>
      <c r="J5" s="60"/>
      <c r="K5" s="60"/>
      <c r="L5" s="60"/>
      <c r="M5" s="60"/>
      <c r="N5" s="61"/>
      <c r="O5" s="51" t="s">
        <v>134</v>
      </c>
      <c r="P5" s="52"/>
      <c r="Q5" s="51" t="s">
        <v>135</v>
      </c>
      <c r="R5" s="52"/>
      <c r="S5" s="47" t="s">
        <v>136</v>
      </c>
    </row>
    <row r="6" spans="1:19" ht="40.5" customHeight="1" x14ac:dyDescent="0.25">
      <c r="A6" s="56"/>
      <c r="B6" s="58"/>
      <c r="C6" s="58"/>
      <c r="D6" s="58"/>
      <c r="E6" s="33" t="s">
        <v>6</v>
      </c>
      <c r="F6" s="33" t="s">
        <v>7</v>
      </c>
      <c r="G6" s="33" t="s">
        <v>8</v>
      </c>
      <c r="H6" s="33" t="s">
        <v>9</v>
      </c>
      <c r="I6" s="33" t="s">
        <v>10</v>
      </c>
      <c r="J6" s="34" t="s">
        <v>11</v>
      </c>
      <c r="K6" s="35" t="s">
        <v>12</v>
      </c>
      <c r="L6" s="34" t="s">
        <v>13</v>
      </c>
      <c r="M6" s="35" t="s">
        <v>14</v>
      </c>
      <c r="N6" s="34" t="s">
        <v>15</v>
      </c>
      <c r="O6" s="36" t="s">
        <v>20</v>
      </c>
      <c r="P6" s="36" t="s">
        <v>17</v>
      </c>
      <c r="Q6" s="36" t="s">
        <v>20</v>
      </c>
      <c r="R6" s="36" t="s">
        <v>17</v>
      </c>
      <c r="S6" s="48"/>
    </row>
    <row r="7" spans="1:19" ht="15" customHeight="1" x14ac:dyDescent="0.25">
      <c r="A7" s="30" t="s">
        <v>138</v>
      </c>
      <c r="B7" s="11" t="s">
        <v>139</v>
      </c>
      <c r="C7" s="11" t="s">
        <v>140</v>
      </c>
      <c r="D7" s="11" t="s">
        <v>141</v>
      </c>
      <c r="E7" s="4" t="s">
        <v>142</v>
      </c>
      <c r="F7" s="4" t="s">
        <v>143</v>
      </c>
      <c r="G7" s="4" t="s">
        <v>144</v>
      </c>
      <c r="H7" s="4" t="s">
        <v>145</v>
      </c>
      <c r="I7" s="4" t="s">
        <v>146</v>
      </c>
      <c r="J7" s="12" t="s">
        <v>147</v>
      </c>
      <c r="K7" s="12" t="s">
        <v>148</v>
      </c>
      <c r="L7" s="12" t="s">
        <v>149</v>
      </c>
      <c r="M7" s="12" t="s">
        <v>150</v>
      </c>
      <c r="N7" s="12" t="s">
        <v>151</v>
      </c>
      <c r="O7" s="13" t="s">
        <v>152</v>
      </c>
      <c r="P7" s="13" t="s">
        <v>153</v>
      </c>
      <c r="Q7" s="13" t="s">
        <v>154</v>
      </c>
      <c r="R7" s="13" t="s">
        <v>155</v>
      </c>
      <c r="S7" s="31" t="s">
        <v>156</v>
      </c>
    </row>
    <row r="8" spans="1:19" x14ac:dyDescent="0.25">
      <c r="A8" s="37">
        <v>1</v>
      </c>
      <c r="B8" s="7" t="s">
        <v>23</v>
      </c>
      <c r="C8" s="8" t="s">
        <v>24</v>
      </c>
      <c r="D8" s="15">
        <v>207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16">
        <v>0</v>
      </c>
      <c r="Q8" s="6">
        <v>0</v>
      </c>
      <c r="R8" s="16">
        <v>0</v>
      </c>
      <c r="S8" s="32">
        <f>tbl_9[[#This Row],[16]]+tbl_9[[#This Row],[18]]</f>
        <v>0</v>
      </c>
    </row>
    <row r="9" spans="1:19" x14ac:dyDescent="0.25">
      <c r="A9" s="37">
        <v>2</v>
      </c>
      <c r="B9" s="7" t="s">
        <v>23</v>
      </c>
      <c r="C9" s="8" t="s">
        <v>25</v>
      </c>
      <c r="D9" s="15">
        <v>101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16">
        <v>0</v>
      </c>
      <c r="Q9" s="6">
        <v>0</v>
      </c>
      <c r="R9" s="16">
        <v>0</v>
      </c>
      <c r="S9" s="32">
        <f>tbl_9[[#This Row],[16]]+tbl_9[[#This Row],[18]]</f>
        <v>0</v>
      </c>
    </row>
    <row r="10" spans="1:19" x14ac:dyDescent="0.25">
      <c r="A10" s="37">
        <v>3</v>
      </c>
      <c r="B10" s="7" t="s">
        <v>26</v>
      </c>
      <c r="C10" s="8" t="s">
        <v>27</v>
      </c>
      <c r="D10" s="15">
        <v>666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16">
        <v>0</v>
      </c>
      <c r="Q10" s="6">
        <v>0</v>
      </c>
      <c r="R10" s="16">
        <v>0</v>
      </c>
      <c r="S10" s="32">
        <f>tbl_9[[#This Row],[16]]+tbl_9[[#This Row],[18]]</f>
        <v>0</v>
      </c>
    </row>
    <row r="11" spans="1:19" x14ac:dyDescent="0.25">
      <c r="A11" s="37">
        <v>4</v>
      </c>
      <c r="B11" s="7" t="s">
        <v>26</v>
      </c>
      <c r="C11" s="8" t="s">
        <v>28</v>
      </c>
      <c r="D11" s="15">
        <v>278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16">
        <v>0</v>
      </c>
      <c r="Q11" s="6">
        <v>1</v>
      </c>
      <c r="R11" s="16">
        <v>0.36</v>
      </c>
      <c r="S11" s="32">
        <f>tbl_9[[#This Row],[16]]+tbl_9[[#This Row],[18]]</f>
        <v>0.36</v>
      </c>
    </row>
    <row r="12" spans="1:19" x14ac:dyDescent="0.25">
      <c r="A12" s="37">
        <v>5</v>
      </c>
      <c r="B12" s="7" t="s">
        <v>26</v>
      </c>
      <c r="C12" s="8" t="s">
        <v>29</v>
      </c>
      <c r="D12" s="15">
        <v>52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16">
        <v>0</v>
      </c>
      <c r="Q12" s="6">
        <v>0</v>
      </c>
      <c r="R12" s="16">
        <v>0</v>
      </c>
      <c r="S12" s="32">
        <f>tbl_9[[#This Row],[16]]+tbl_9[[#This Row],[18]]</f>
        <v>0</v>
      </c>
    </row>
    <row r="13" spans="1:19" x14ac:dyDescent="0.25">
      <c r="A13" s="37">
        <v>6</v>
      </c>
      <c r="B13" s="7" t="s">
        <v>30</v>
      </c>
      <c r="C13" s="8" t="s">
        <v>31</v>
      </c>
      <c r="D13" s="15">
        <v>263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16">
        <v>0</v>
      </c>
      <c r="Q13" s="6">
        <v>0</v>
      </c>
      <c r="R13" s="16">
        <v>0</v>
      </c>
      <c r="S13" s="32">
        <f>tbl_9[[#This Row],[16]]+tbl_9[[#This Row],[18]]</f>
        <v>0</v>
      </c>
    </row>
    <row r="14" spans="1:19" x14ac:dyDescent="0.25">
      <c r="A14" s="37">
        <v>7</v>
      </c>
      <c r="B14" s="7" t="s">
        <v>30</v>
      </c>
      <c r="C14" s="8" t="s">
        <v>32</v>
      </c>
      <c r="D14" s="15">
        <v>113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16">
        <v>0</v>
      </c>
      <c r="Q14" s="6">
        <v>0</v>
      </c>
      <c r="R14" s="16">
        <v>0</v>
      </c>
      <c r="S14" s="32">
        <f>tbl_9[[#This Row],[16]]+tbl_9[[#This Row],[18]]</f>
        <v>0</v>
      </c>
    </row>
    <row r="15" spans="1:19" x14ac:dyDescent="0.25">
      <c r="A15" s="37">
        <v>8</v>
      </c>
      <c r="B15" s="7" t="s">
        <v>33</v>
      </c>
      <c r="C15" s="8" t="s">
        <v>34</v>
      </c>
      <c r="D15" s="15">
        <v>689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16">
        <v>0</v>
      </c>
      <c r="Q15" s="6">
        <v>0</v>
      </c>
      <c r="R15" s="16">
        <v>0</v>
      </c>
      <c r="S15" s="32">
        <f>tbl_9[[#This Row],[16]]+tbl_9[[#This Row],[18]]</f>
        <v>0</v>
      </c>
    </row>
    <row r="16" spans="1:19" x14ac:dyDescent="0.25">
      <c r="A16" s="37">
        <v>9</v>
      </c>
      <c r="B16" s="7" t="s">
        <v>33</v>
      </c>
      <c r="C16" s="8" t="s">
        <v>35</v>
      </c>
      <c r="D16" s="15">
        <v>433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16">
        <v>0</v>
      </c>
      <c r="Q16" s="6">
        <v>0</v>
      </c>
      <c r="R16" s="16">
        <v>0</v>
      </c>
      <c r="S16" s="32">
        <f>tbl_9[[#This Row],[16]]+tbl_9[[#This Row],[18]]</f>
        <v>0</v>
      </c>
    </row>
    <row r="17" spans="1:19" x14ac:dyDescent="0.25">
      <c r="A17" s="37">
        <v>10</v>
      </c>
      <c r="B17" s="7" t="s">
        <v>33</v>
      </c>
      <c r="C17" s="8" t="s">
        <v>157</v>
      </c>
      <c r="D17" s="15">
        <v>184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16">
        <v>0</v>
      </c>
      <c r="Q17" s="6">
        <v>0</v>
      </c>
      <c r="R17" s="16">
        <v>0</v>
      </c>
      <c r="S17" s="32">
        <f>tbl_9[[#This Row],[16]]+tbl_9[[#This Row],[18]]</f>
        <v>0</v>
      </c>
    </row>
    <row r="18" spans="1:19" x14ac:dyDescent="0.25">
      <c r="A18" s="37">
        <v>11</v>
      </c>
      <c r="B18" s="7" t="s">
        <v>33</v>
      </c>
      <c r="C18" s="8" t="s">
        <v>158</v>
      </c>
      <c r="D18" s="15">
        <v>314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16">
        <v>0</v>
      </c>
      <c r="Q18" s="6">
        <v>0</v>
      </c>
      <c r="R18" s="16">
        <v>0</v>
      </c>
      <c r="S18" s="32">
        <f>tbl_9[[#This Row],[16]]+tbl_9[[#This Row],[18]]</f>
        <v>0</v>
      </c>
    </row>
    <row r="19" spans="1:19" x14ac:dyDescent="0.25">
      <c r="A19" s="37">
        <v>12</v>
      </c>
      <c r="B19" s="7" t="s">
        <v>33</v>
      </c>
      <c r="C19" s="8" t="s">
        <v>36</v>
      </c>
      <c r="D19" s="15">
        <v>40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16">
        <v>0</v>
      </c>
      <c r="Q19" s="6">
        <v>0</v>
      </c>
      <c r="R19" s="16">
        <v>0</v>
      </c>
      <c r="S19" s="32">
        <f>tbl_9[[#This Row],[16]]+tbl_9[[#This Row],[18]]</f>
        <v>0</v>
      </c>
    </row>
    <row r="20" spans="1:19" x14ac:dyDescent="0.25">
      <c r="A20" s="37">
        <v>13</v>
      </c>
      <c r="B20" s="7" t="s">
        <v>37</v>
      </c>
      <c r="C20" s="8" t="s">
        <v>38</v>
      </c>
      <c r="D20" s="15">
        <v>428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16">
        <v>0</v>
      </c>
      <c r="Q20" s="6">
        <v>0</v>
      </c>
      <c r="R20" s="16">
        <v>0</v>
      </c>
      <c r="S20" s="32">
        <f>tbl_9[[#This Row],[16]]+tbl_9[[#This Row],[18]]</f>
        <v>0</v>
      </c>
    </row>
    <row r="21" spans="1:19" x14ac:dyDescent="0.25">
      <c r="A21" s="37">
        <v>14</v>
      </c>
      <c r="B21" s="7" t="s">
        <v>37</v>
      </c>
      <c r="C21" s="8" t="s">
        <v>39</v>
      </c>
      <c r="D21" s="15">
        <v>144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16">
        <v>0</v>
      </c>
      <c r="Q21" s="6">
        <v>0</v>
      </c>
      <c r="R21" s="16">
        <v>0</v>
      </c>
      <c r="S21" s="32">
        <f>tbl_9[[#This Row],[16]]+tbl_9[[#This Row],[18]]</f>
        <v>0</v>
      </c>
    </row>
    <row r="22" spans="1:19" x14ac:dyDescent="0.25">
      <c r="A22" s="37">
        <v>15</v>
      </c>
      <c r="B22" s="7" t="s">
        <v>37</v>
      </c>
      <c r="C22" s="8" t="s">
        <v>159</v>
      </c>
      <c r="D22" s="15">
        <v>80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16">
        <v>0</v>
      </c>
      <c r="Q22" s="6">
        <v>0</v>
      </c>
      <c r="R22" s="16">
        <v>0</v>
      </c>
      <c r="S22" s="32">
        <f>tbl_9[[#This Row],[16]]+tbl_9[[#This Row],[18]]</f>
        <v>0</v>
      </c>
    </row>
    <row r="23" spans="1:19" x14ac:dyDescent="0.25">
      <c r="A23" s="37">
        <v>16</v>
      </c>
      <c r="B23" s="7" t="s">
        <v>40</v>
      </c>
      <c r="C23" s="8" t="s">
        <v>41</v>
      </c>
      <c r="D23" s="15">
        <v>250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16">
        <v>0</v>
      </c>
      <c r="Q23" s="6">
        <v>0</v>
      </c>
      <c r="R23" s="16">
        <v>0</v>
      </c>
      <c r="S23" s="32">
        <f>tbl_9[[#This Row],[16]]+tbl_9[[#This Row],[18]]</f>
        <v>0</v>
      </c>
    </row>
    <row r="24" spans="1:19" x14ac:dyDescent="0.25">
      <c r="A24" s="37">
        <v>17</v>
      </c>
      <c r="B24" s="7" t="s">
        <v>42</v>
      </c>
      <c r="C24" s="8" t="s">
        <v>43</v>
      </c>
      <c r="D24" s="15">
        <v>279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16">
        <v>0</v>
      </c>
      <c r="Q24" s="6">
        <v>0</v>
      </c>
      <c r="R24" s="16">
        <v>0</v>
      </c>
      <c r="S24" s="32">
        <f>tbl_9[[#This Row],[16]]+tbl_9[[#This Row],[18]]</f>
        <v>0</v>
      </c>
    </row>
    <row r="25" spans="1:19" x14ac:dyDescent="0.25">
      <c r="A25" s="37">
        <v>18</v>
      </c>
      <c r="B25" s="7" t="s">
        <v>42</v>
      </c>
      <c r="C25" s="8" t="s">
        <v>44</v>
      </c>
      <c r="D25" s="15">
        <v>122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16">
        <v>0</v>
      </c>
      <c r="Q25" s="6">
        <v>0</v>
      </c>
      <c r="R25" s="16">
        <v>0</v>
      </c>
      <c r="S25" s="32">
        <f>tbl_9[[#This Row],[16]]+tbl_9[[#This Row],[18]]</f>
        <v>0</v>
      </c>
    </row>
    <row r="26" spans="1:19" x14ac:dyDescent="0.25">
      <c r="A26" s="37">
        <v>19</v>
      </c>
      <c r="B26" s="7" t="s">
        <v>42</v>
      </c>
      <c r="C26" s="8" t="s">
        <v>160</v>
      </c>
      <c r="D26" s="15">
        <v>76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16">
        <v>0</v>
      </c>
      <c r="Q26" s="6">
        <v>0</v>
      </c>
      <c r="R26" s="16">
        <v>0</v>
      </c>
      <c r="S26" s="32">
        <f>tbl_9[[#This Row],[16]]+tbl_9[[#This Row],[18]]</f>
        <v>0</v>
      </c>
    </row>
    <row r="27" spans="1:19" x14ac:dyDescent="0.25">
      <c r="A27" s="37">
        <v>20</v>
      </c>
      <c r="B27" s="7" t="s">
        <v>45</v>
      </c>
      <c r="C27" s="8" t="s">
        <v>46</v>
      </c>
      <c r="D27" s="15">
        <v>1048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16">
        <v>0</v>
      </c>
      <c r="Q27" s="6">
        <v>0</v>
      </c>
      <c r="R27" s="16">
        <v>0</v>
      </c>
      <c r="S27" s="32">
        <f>tbl_9[[#This Row],[16]]+tbl_9[[#This Row],[18]]</f>
        <v>0</v>
      </c>
    </row>
    <row r="28" spans="1:19" x14ac:dyDescent="0.25">
      <c r="A28" s="37">
        <v>21</v>
      </c>
      <c r="B28" s="7" t="s">
        <v>45</v>
      </c>
      <c r="C28" s="8" t="s">
        <v>47</v>
      </c>
      <c r="D28" s="15">
        <v>505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16">
        <v>0</v>
      </c>
      <c r="Q28" s="6">
        <v>0</v>
      </c>
      <c r="R28" s="16">
        <v>0</v>
      </c>
      <c r="S28" s="32">
        <f>tbl_9[[#This Row],[16]]+tbl_9[[#This Row],[18]]</f>
        <v>0</v>
      </c>
    </row>
    <row r="29" spans="1:19" x14ac:dyDescent="0.25">
      <c r="A29" s="37">
        <v>22</v>
      </c>
      <c r="B29" s="7" t="s">
        <v>45</v>
      </c>
      <c r="C29" s="8" t="s">
        <v>48</v>
      </c>
      <c r="D29" s="15">
        <v>99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16">
        <v>0</v>
      </c>
      <c r="Q29" s="6">
        <v>0</v>
      </c>
      <c r="R29" s="16">
        <v>0</v>
      </c>
      <c r="S29" s="32">
        <f>tbl_9[[#This Row],[16]]+tbl_9[[#This Row],[18]]</f>
        <v>0</v>
      </c>
    </row>
    <row r="30" spans="1:19" x14ac:dyDescent="0.25">
      <c r="A30" s="37">
        <v>23</v>
      </c>
      <c r="B30" s="7" t="s">
        <v>45</v>
      </c>
      <c r="C30" s="8" t="s">
        <v>161</v>
      </c>
      <c r="D30" s="15">
        <v>233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16">
        <v>0</v>
      </c>
      <c r="Q30" s="6">
        <v>0</v>
      </c>
      <c r="R30" s="16">
        <v>0</v>
      </c>
      <c r="S30" s="32">
        <f>tbl_9[[#This Row],[16]]+tbl_9[[#This Row],[18]]</f>
        <v>0</v>
      </c>
    </row>
    <row r="31" spans="1:19" x14ac:dyDescent="0.25">
      <c r="A31" s="37">
        <v>24</v>
      </c>
      <c r="B31" s="7" t="s">
        <v>45</v>
      </c>
      <c r="C31" s="8" t="s">
        <v>49</v>
      </c>
      <c r="D31" s="15">
        <v>104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16">
        <v>0</v>
      </c>
      <c r="Q31" s="6">
        <v>0</v>
      </c>
      <c r="R31" s="16">
        <v>0</v>
      </c>
      <c r="S31" s="32">
        <f>tbl_9[[#This Row],[16]]+tbl_9[[#This Row],[18]]</f>
        <v>0</v>
      </c>
    </row>
    <row r="32" spans="1:19" x14ac:dyDescent="0.25">
      <c r="A32" s="37">
        <v>25</v>
      </c>
      <c r="B32" s="7" t="s">
        <v>45</v>
      </c>
      <c r="C32" s="8" t="s">
        <v>162</v>
      </c>
      <c r="D32" s="15">
        <v>104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16">
        <v>0</v>
      </c>
      <c r="Q32" s="6">
        <v>0</v>
      </c>
      <c r="R32" s="16">
        <v>0</v>
      </c>
      <c r="S32" s="32">
        <f>tbl_9[[#This Row],[16]]+tbl_9[[#This Row],[18]]</f>
        <v>0</v>
      </c>
    </row>
    <row r="33" spans="1:19" x14ac:dyDescent="0.25">
      <c r="A33" s="37">
        <v>26</v>
      </c>
      <c r="B33" s="7" t="s">
        <v>45</v>
      </c>
      <c r="C33" s="8" t="s">
        <v>50</v>
      </c>
      <c r="D33" s="15">
        <v>34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16">
        <v>0</v>
      </c>
      <c r="Q33" s="6">
        <v>0</v>
      </c>
      <c r="R33" s="16">
        <v>0</v>
      </c>
      <c r="S33" s="32">
        <f>tbl_9[[#This Row],[16]]+tbl_9[[#This Row],[18]]</f>
        <v>0</v>
      </c>
    </row>
    <row r="34" spans="1:19" x14ac:dyDescent="0.25">
      <c r="A34" s="37">
        <v>27</v>
      </c>
      <c r="B34" s="7" t="s">
        <v>51</v>
      </c>
      <c r="C34" s="8" t="s">
        <v>52</v>
      </c>
      <c r="D34" s="15">
        <v>391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16">
        <v>0</v>
      </c>
      <c r="Q34" s="6">
        <v>2</v>
      </c>
      <c r="R34" s="16">
        <v>0.51</v>
      </c>
      <c r="S34" s="32">
        <f>tbl_9[[#This Row],[16]]+tbl_9[[#This Row],[18]]</f>
        <v>0.51</v>
      </c>
    </row>
    <row r="35" spans="1:19" x14ac:dyDescent="0.25">
      <c r="A35" s="37">
        <v>28</v>
      </c>
      <c r="B35" s="7" t="s">
        <v>51</v>
      </c>
      <c r="C35" s="8" t="s">
        <v>137</v>
      </c>
      <c r="D35" s="15">
        <v>260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16">
        <v>0</v>
      </c>
      <c r="Q35" s="6">
        <v>0</v>
      </c>
      <c r="R35" s="16">
        <v>0</v>
      </c>
      <c r="S35" s="32">
        <f>tbl_9[[#This Row],[16]]+tbl_9[[#This Row],[18]]</f>
        <v>0</v>
      </c>
    </row>
    <row r="36" spans="1:19" x14ac:dyDescent="0.25">
      <c r="A36" s="37">
        <v>29</v>
      </c>
      <c r="B36" s="7" t="s">
        <v>51</v>
      </c>
      <c r="C36" s="8" t="s">
        <v>163</v>
      </c>
      <c r="D36" s="15">
        <v>179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16">
        <v>0</v>
      </c>
      <c r="Q36" s="6">
        <v>0</v>
      </c>
      <c r="R36" s="16">
        <v>0</v>
      </c>
      <c r="S36" s="32">
        <f>tbl_9[[#This Row],[16]]+tbl_9[[#This Row],[18]]</f>
        <v>0</v>
      </c>
    </row>
    <row r="37" spans="1:19" x14ac:dyDescent="0.25">
      <c r="A37" s="37">
        <v>30</v>
      </c>
      <c r="B37" s="7" t="s">
        <v>51</v>
      </c>
      <c r="C37" s="8" t="s">
        <v>53</v>
      </c>
      <c r="D37" s="15">
        <v>134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16">
        <v>0</v>
      </c>
      <c r="Q37" s="6">
        <v>0</v>
      </c>
      <c r="R37" s="16">
        <v>0</v>
      </c>
      <c r="S37" s="32">
        <f>tbl_9[[#This Row],[16]]+tbl_9[[#This Row],[18]]</f>
        <v>0</v>
      </c>
    </row>
    <row r="38" spans="1:19" x14ac:dyDescent="0.25">
      <c r="A38" s="37">
        <v>31</v>
      </c>
      <c r="B38" s="7" t="s">
        <v>54</v>
      </c>
      <c r="C38" s="8" t="s">
        <v>55</v>
      </c>
      <c r="D38" s="15">
        <v>272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16">
        <v>0</v>
      </c>
      <c r="Q38" s="6">
        <v>0</v>
      </c>
      <c r="R38" s="16">
        <v>0</v>
      </c>
      <c r="S38" s="32">
        <f>tbl_9[[#This Row],[16]]+tbl_9[[#This Row],[18]]</f>
        <v>0</v>
      </c>
    </row>
    <row r="39" spans="1:19" x14ac:dyDescent="0.25">
      <c r="A39" s="37">
        <v>32</v>
      </c>
      <c r="B39" s="7" t="s">
        <v>54</v>
      </c>
      <c r="C39" s="8" t="s">
        <v>56</v>
      </c>
      <c r="D39" s="15">
        <v>162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16">
        <v>0</v>
      </c>
      <c r="Q39" s="6">
        <v>0</v>
      </c>
      <c r="R39" s="16">
        <v>0</v>
      </c>
      <c r="S39" s="32">
        <f>tbl_9[[#This Row],[16]]+tbl_9[[#This Row],[18]]</f>
        <v>0</v>
      </c>
    </row>
    <row r="40" spans="1:19" x14ac:dyDescent="0.25">
      <c r="A40" s="37">
        <v>33</v>
      </c>
      <c r="B40" s="7" t="s">
        <v>57</v>
      </c>
      <c r="C40" s="8" t="s">
        <v>58</v>
      </c>
      <c r="D40" s="15">
        <v>326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16">
        <v>0</v>
      </c>
      <c r="Q40" s="6">
        <v>0</v>
      </c>
      <c r="R40" s="16">
        <v>0</v>
      </c>
      <c r="S40" s="32">
        <f>tbl_9[[#This Row],[16]]+tbl_9[[#This Row],[18]]</f>
        <v>0</v>
      </c>
    </row>
    <row r="41" spans="1:19" x14ac:dyDescent="0.25">
      <c r="A41" s="37">
        <v>34</v>
      </c>
      <c r="B41" s="7" t="s">
        <v>57</v>
      </c>
      <c r="C41" s="8" t="s">
        <v>59</v>
      </c>
      <c r="D41" s="15">
        <v>208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16">
        <v>0</v>
      </c>
      <c r="Q41" s="6">
        <v>0</v>
      </c>
      <c r="R41" s="16">
        <v>0</v>
      </c>
      <c r="S41" s="32">
        <f>tbl_9[[#This Row],[16]]+tbl_9[[#This Row],[18]]</f>
        <v>0</v>
      </c>
    </row>
    <row r="42" spans="1:19" x14ac:dyDescent="0.25">
      <c r="A42" s="37">
        <v>35</v>
      </c>
      <c r="B42" s="7" t="s">
        <v>57</v>
      </c>
      <c r="C42" s="8" t="s">
        <v>180</v>
      </c>
      <c r="D42" s="15">
        <v>80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16">
        <v>0</v>
      </c>
      <c r="Q42" s="6">
        <v>0</v>
      </c>
      <c r="R42" s="16">
        <v>0</v>
      </c>
      <c r="S42" s="32">
        <f>tbl_9[[#This Row],[16]]+tbl_9[[#This Row],[18]]</f>
        <v>0</v>
      </c>
    </row>
    <row r="43" spans="1:19" x14ac:dyDescent="0.25">
      <c r="A43" s="37">
        <v>36</v>
      </c>
      <c r="B43" s="7" t="s">
        <v>60</v>
      </c>
      <c r="C43" s="8" t="s">
        <v>61</v>
      </c>
      <c r="D43" s="15">
        <v>179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16">
        <v>0</v>
      </c>
      <c r="Q43" s="6">
        <v>1</v>
      </c>
      <c r="R43" s="16">
        <v>0.56000000000000005</v>
      </c>
      <c r="S43" s="32">
        <f>tbl_9[[#This Row],[16]]+tbl_9[[#This Row],[18]]</f>
        <v>0.56000000000000005</v>
      </c>
    </row>
    <row r="44" spans="1:19" x14ac:dyDescent="0.25">
      <c r="A44" s="37">
        <v>37</v>
      </c>
      <c r="B44" s="7" t="s">
        <v>60</v>
      </c>
      <c r="C44" s="8" t="s">
        <v>62</v>
      </c>
      <c r="D44" s="15">
        <v>156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16">
        <v>0</v>
      </c>
      <c r="Q44" s="6">
        <v>1</v>
      </c>
      <c r="R44" s="16">
        <v>0.64</v>
      </c>
      <c r="S44" s="32">
        <f>tbl_9[[#This Row],[16]]+tbl_9[[#This Row],[18]]</f>
        <v>0.64</v>
      </c>
    </row>
    <row r="45" spans="1:19" x14ac:dyDescent="0.25">
      <c r="A45" s="37">
        <v>38</v>
      </c>
      <c r="B45" s="7" t="s">
        <v>60</v>
      </c>
      <c r="C45" s="8" t="s">
        <v>63</v>
      </c>
      <c r="D45" s="15">
        <v>83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16">
        <v>0</v>
      </c>
      <c r="Q45" s="6">
        <v>0</v>
      </c>
      <c r="R45" s="16">
        <v>0</v>
      </c>
      <c r="S45" s="32">
        <f>tbl_9[[#This Row],[16]]+tbl_9[[#This Row],[18]]</f>
        <v>0</v>
      </c>
    </row>
    <row r="46" spans="1:19" x14ac:dyDescent="0.25">
      <c r="A46" s="37">
        <v>39</v>
      </c>
      <c r="B46" s="7" t="s">
        <v>64</v>
      </c>
      <c r="C46" s="8" t="s">
        <v>65</v>
      </c>
      <c r="D46" s="15">
        <v>668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16">
        <v>0</v>
      </c>
      <c r="Q46" s="6">
        <v>0</v>
      </c>
      <c r="R46" s="16">
        <v>0</v>
      </c>
      <c r="S46" s="32">
        <f>tbl_9[[#This Row],[16]]+tbl_9[[#This Row],[18]]</f>
        <v>0</v>
      </c>
    </row>
    <row r="47" spans="1:19" x14ac:dyDescent="0.25">
      <c r="A47" s="37">
        <v>40</v>
      </c>
      <c r="B47" s="7" t="s">
        <v>64</v>
      </c>
      <c r="C47" s="8" t="s">
        <v>71</v>
      </c>
      <c r="D47" s="15">
        <v>272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16">
        <v>0</v>
      </c>
      <c r="Q47" s="6">
        <v>0</v>
      </c>
      <c r="R47" s="16">
        <v>0</v>
      </c>
      <c r="S47" s="32">
        <f>tbl_9[[#This Row],[16]]+tbl_9[[#This Row],[18]]</f>
        <v>0</v>
      </c>
    </row>
    <row r="48" spans="1:19" x14ac:dyDescent="0.25">
      <c r="A48" s="37">
        <v>41</v>
      </c>
      <c r="B48" s="7" t="s">
        <v>64</v>
      </c>
      <c r="C48" s="8" t="s">
        <v>66</v>
      </c>
      <c r="D48" s="15">
        <v>467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16">
        <v>0</v>
      </c>
      <c r="Q48" s="6">
        <v>0</v>
      </c>
      <c r="R48" s="16">
        <v>0</v>
      </c>
      <c r="S48" s="32">
        <f>tbl_9[[#This Row],[16]]+tbl_9[[#This Row],[18]]</f>
        <v>0</v>
      </c>
    </row>
    <row r="49" spans="1:19" x14ac:dyDescent="0.25">
      <c r="A49" s="37">
        <v>42</v>
      </c>
      <c r="B49" s="7" t="s">
        <v>64</v>
      </c>
      <c r="C49" s="8" t="s">
        <v>181</v>
      </c>
      <c r="D49" s="15">
        <v>161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16">
        <v>0</v>
      </c>
      <c r="Q49" s="6">
        <v>0</v>
      </c>
      <c r="R49" s="16">
        <v>0</v>
      </c>
      <c r="S49" s="32">
        <f>tbl_9[[#This Row],[16]]+tbl_9[[#This Row],[18]]</f>
        <v>0</v>
      </c>
    </row>
    <row r="50" spans="1:19" x14ac:dyDescent="0.25">
      <c r="A50" s="37">
        <v>43</v>
      </c>
      <c r="B50" s="7" t="s">
        <v>64</v>
      </c>
      <c r="C50" s="8" t="s">
        <v>164</v>
      </c>
      <c r="D50" s="15">
        <v>284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16">
        <v>0</v>
      </c>
      <c r="Q50" s="6">
        <v>0</v>
      </c>
      <c r="R50" s="16">
        <v>0</v>
      </c>
      <c r="S50" s="32">
        <f>tbl_9[[#This Row],[16]]+tbl_9[[#This Row],[18]]</f>
        <v>0</v>
      </c>
    </row>
    <row r="51" spans="1:19" x14ac:dyDescent="0.25">
      <c r="A51" s="37">
        <v>44</v>
      </c>
      <c r="B51" s="7" t="s">
        <v>64</v>
      </c>
      <c r="C51" s="8" t="s">
        <v>67</v>
      </c>
      <c r="D51" s="15">
        <v>65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16">
        <v>0</v>
      </c>
      <c r="Q51" s="6">
        <v>0</v>
      </c>
      <c r="R51" s="16">
        <v>0</v>
      </c>
      <c r="S51" s="32">
        <f>tbl_9[[#This Row],[16]]+tbl_9[[#This Row],[18]]</f>
        <v>0</v>
      </c>
    </row>
    <row r="52" spans="1:19" x14ac:dyDescent="0.25">
      <c r="A52" s="37">
        <v>45</v>
      </c>
      <c r="B52" s="7" t="s">
        <v>64</v>
      </c>
      <c r="C52" s="8" t="s">
        <v>68</v>
      </c>
      <c r="D52" s="15">
        <v>14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16">
        <v>0</v>
      </c>
      <c r="Q52" s="6">
        <v>0</v>
      </c>
      <c r="R52" s="16">
        <v>0</v>
      </c>
      <c r="S52" s="32">
        <f>tbl_9[[#This Row],[16]]+tbl_9[[#This Row],[18]]</f>
        <v>0</v>
      </c>
    </row>
    <row r="53" spans="1:19" x14ac:dyDescent="0.25">
      <c r="A53" s="37">
        <v>46</v>
      </c>
      <c r="B53" s="7" t="s">
        <v>64</v>
      </c>
      <c r="C53" s="8" t="s">
        <v>69</v>
      </c>
      <c r="D53" s="15">
        <v>84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16">
        <v>0</v>
      </c>
      <c r="Q53" s="6">
        <v>0</v>
      </c>
      <c r="R53" s="16">
        <v>0</v>
      </c>
      <c r="S53" s="32">
        <f>tbl_9[[#This Row],[16]]+tbl_9[[#This Row],[18]]</f>
        <v>0</v>
      </c>
    </row>
    <row r="54" spans="1:19" x14ac:dyDescent="0.25">
      <c r="A54" s="37">
        <v>47</v>
      </c>
      <c r="B54" s="7" t="s">
        <v>64</v>
      </c>
      <c r="C54" s="8" t="s">
        <v>70</v>
      </c>
      <c r="D54" s="15">
        <v>136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16">
        <v>0</v>
      </c>
      <c r="Q54" s="6">
        <v>0</v>
      </c>
      <c r="R54" s="16">
        <v>0</v>
      </c>
      <c r="S54" s="32">
        <f>tbl_9[[#This Row],[16]]+tbl_9[[#This Row],[18]]</f>
        <v>0</v>
      </c>
    </row>
    <row r="55" spans="1:19" x14ac:dyDescent="0.25">
      <c r="A55" s="37">
        <v>48</v>
      </c>
      <c r="B55" s="7" t="s">
        <v>72</v>
      </c>
      <c r="C55" s="8" t="s">
        <v>73</v>
      </c>
      <c r="D55" s="15">
        <v>243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16">
        <v>0</v>
      </c>
      <c r="Q55" s="6">
        <v>0</v>
      </c>
      <c r="R55" s="16">
        <v>0</v>
      </c>
      <c r="S55" s="32">
        <f>tbl_9[[#This Row],[16]]+tbl_9[[#This Row],[18]]</f>
        <v>0</v>
      </c>
    </row>
    <row r="56" spans="1:19" x14ac:dyDescent="0.25">
      <c r="A56" s="37">
        <v>49</v>
      </c>
      <c r="B56" s="7" t="s">
        <v>72</v>
      </c>
      <c r="C56" s="8" t="s">
        <v>74</v>
      </c>
      <c r="D56" s="15">
        <v>78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16">
        <v>0</v>
      </c>
      <c r="Q56" s="6">
        <v>0</v>
      </c>
      <c r="R56" s="16">
        <v>0</v>
      </c>
      <c r="S56" s="32">
        <f>tbl_9[[#This Row],[16]]+tbl_9[[#This Row],[18]]</f>
        <v>0</v>
      </c>
    </row>
    <row r="57" spans="1:19" x14ac:dyDescent="0.25">
      <c r="A57" s="37">
        <v>50</v>
      </c>
      <c r="B57" s="7" t="s">
        <v>72</v>
      </c>
      <c r="C57" s="8" t="s">
        <v>165</v>
      </c>
      <c r="D57" s="15">
        <v>113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16">
        <v>0</v>
      </c>
      <c r="Q57" s="6">
        <v>0</v>
      </c>
      <c r="R57" s="16">
        <v>0</v>
      </c>
      <c r="S57" s="32">
        <f>tbl_9[[#This Row],[16]]+tbl_9[[#This Row],[18]]</f>
        <v>0</v>
      </c>
    </row>
    <row r="58" spans="1:19" x14ac:dyDescent="0.25">
      <c r="A58" s="37">
        <v>51</v>
      </c>
      <c r="B58" s="7" t="s">
        <v>75</v>
      </c>
      <c r="C58" s="8" t="s">
        <v>76</v>
      </c>
      <c r="D58" s="15">
        <v>147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16">
        <v>0</v>
      </c>
      <c r="Q58" s="6">
        <v>0</v>
      </c>
      <c r="R58" s="16">
        <v>0</v>
      </c>
      <c r="S58" s="32">
        <f>tbl_9[[#This Row],[16]]+tbl_9[[#This Row],[18]]</f>
        <v>0</v>
      </c>
    </row>
    <row r="59" spans="1:19" x14ac:dyDescent="0.25">
      <c r="A59" s="37">
        <v>52</v>
      </c>
      <c r="B59" s="7" t="s">
        <v>75</v>
      </c>
      <c r="C59" s="8" t="s">
        <v>77</v>
      </c>
      <c r="D59" s="15">
        <v>98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16">
        <v>0</v>
      </c>
      <c r="Q59" s="6">
        <v>0</v>
      </c>
      <c r="R59" s="16">
        <v>0</v>
      </c>
      <c r="S59" s="32">
        <f>tbl_9[[#This Row],[16]]+tbl_9[[#This Row],[18]]</f>
        <v>0</v>
      </c>
    </row>
    <row r="60" spans="1:19" x14ac:dyDescent="0.25">
      <c r="A60" s="37">
        <v>53</v>
      </c>
      <c r="B60" s="7" t="s">
        <v>75</v>
      </c>
      <c r="C60" s="8" t="s">
        <v>166</v>
      </c>
      <c r="D60" s="15">
        <v>57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16">
        <v>0</v>
      </c>
      <c r="Q60" s="6">
        <v>0</v>
      </c>
      <c r="R60" s="16">
        <v>0</v>
      </c>
      <c r="S60" s="32">
        <f>tbl_9[[#This Row],[16]]+tbl_9[[#This Row],[18]]</f>
        <v>0</v>
      </c>
    </row>
    <row r="61" spans="1:19" x14ac:dyDescent="0.25">
      <c r="A61" s="37">
        <v>54</v>
      </c>
      <c r="B61" s="7" t="s">
        <v>78</v>
      </c>
      <c r="C61" s="8" t="s">
        <v>79</v>
      </c>
      <c r="D61" s="15">
        <v>373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16">
        <v>0</v>
      </c>
      <c r="Q61" s="6">
        <v>0</v>
      </c>
      <c r="R61" s="16">
        <v>0</v>
      </c>
      <c r="S61" s="32">
        <f>tbl_9[[#This Row],[16]]+tbl_9[[#This Row],[18]]</f>
        <v>0</v>
      </c>
    </row>
    <row r="62" spans="1:19" x14ac:dyDescent="0.25">
      <c r="A62" s="37">
        <v>55</v>
      </c>
      <c r="B62" s="7" t="s">
        <v>78</v>
      </c>
      <c r="C62" s="8" t="s">
        <v>80</v>
      </c>
      <c r="D62" s="15">
        <v>77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16">
        <v>0</v>
      </c>
      <c r="Q62" s="6">
        <v>0</v>
      </c>
      <c r="R62" s="16">
        <v>0</v>
      </c>
      <c r="S62" s="32">
        <f>tbl_9[[#This Row],[16]]+tbl_9[[#This Row],[18]]</f>
        <v>0</v>
      </c>
    </row>
    <row r="63" spans="1:19" x14ac:dyDescent="0.25">
      <c r="A63" s="37">
        <v>56</v>
      </c>
      <c r="B63" s="7" t="s">
        <v>78</v>
      </c>
      <c r="C63" s="8" t="s">
        <v>81</v>
      </c>
      <c r="D63" s="15">
        <v>16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16">
        <v>0</v>
      </c>
      <c r="Q63" s="6">
        <v>0</v>
      </c>
      <c r="R63" s="16">
        <v>0</v>
      </c>
      <c r="S63" s="32">
        <f>tbl_9[[#This Row],[16]]+tbl_9[[#This Row],[18]]</f>
        <v>0</v>
      </c>
    </row>
    <row r="64" spans="1:19" x14ac:dyDescent="0.25">
      <c r="A64" s="37">
        <v>57</v>
      </c>
      <c r="B64" s="7" t="s">
        <v>82</v>
      </c>
      <c r="C64" s="8" t="s">
        <v>83</v>
      </c>
      <c r="D64" s="15">
        <v>912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16">
        <v>0</v>
      </c>
      <c r="Q64" s="6">
        <v>0</v>
      </c>
      <c r="R64" s="16">
        <v>0</v>
      </c>
      <c r="S64" s="32">
        <f>tbl_9[[#This Row],[16]]+tbl_9[[#This Row],[18]]</f>
        <v>0</v>
      </c>
    </row>
    <row r="65" spans="1:19" x14ac:dyDescent="0.25">
      <c r="A65" s="37">
        <v>58</v>
      </c>
      <c r="B65" s="7" t="s">
        <v>82</v>
      </c>
      <c r="C65" s="8" t="s">
        <v>84</v>
      </c>
      <c r="D65" s="15">
        <v>448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16">
        <v>0</v>
      </c>
      <c r="Q65" s="6">
        <v>0</v>
      </c>
      <c r="R65" s="16">
        <v>0</v>
      </c>
      <c r="S65" s="32">
        <f>tbl_9[[#This Row],[16]]+tbl_9[[#This Row],[18]]</f>
        <v>0</v>
      </c>
    </row>
    <row r="66" spans="1:19" x14ac:dyDescent="0.25">
      <c r="A66" s="37">
        <v>59</v>
      </c>
      <c r="B66" s="7" t="s">
        <v>82</v>
      </c>
      <c r="C66" s="8" t="s">
        <v>167</v>
      </c>
      <c r="D66" s="15">
        <v>236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16">
        <v>0</v>
      </c>
      <c r="Q66" s="6">
        <v>0</v>
      </c>
      <c r="R66" s="16">
        <v>0</v>
      </c>
      <c r="S66" s="32">
        <f>tbl_9[[#This Row],[16]]+tbl_9[[#This Row],[18]]</f>
        <v>0</v>
      </c>
    </row>
    <row r="67" spans="1:19" x14ac:dyDescent="0.25">
      <c r="A67" s="37">
        <v>60</v>
      </c>
      <c r="B67" s="7" t="s">
        <v>82</v>
      </c>
      <c r="C67" s="8" t="s">
        <v>89</v>
      </c>
      <c r="D67" s="15">
        <v>337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16">
        <v>0</v>
      </c>
      <c r="Q67" s="6">
        <v>0</v>
      </c>
      <c r="R67" s="16">
        <v>0</v>
      </c>
      <c r="S67" s="32">
        <f>tbl_9[[#This Row],[16]]+tbl_9[[#This Row],[18]]</f>
        <v>0</v>
      </c>
    </row>
    <row r="68" spans="1:19" x14ac:dyDescent="0.25">
      <c r="A68" s="37">
        <v>61</v>
      </c>
      <c r="B68" s="7" t="s">
        <v>82</v>
      </c>
      <c r="C68" s="8" t="s">
        <v>90</v>
      </c>
      <c r="D68" s="15">
        <v>234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16">
        <v>0</v>
      </c>
      <c r="Q68" s="6">
        <v>0</v>
      </c>
      <c r="R68" s="16">
        <v>0</v>
      </c>
      <c r="S68" s="32">
        <f>tbl_9[[#This Row],[16]]+tbl_9[[#This Row],[18]]</f>
        <v>0</v>
      </c>
    </row>
    <row r="69" spans="1:19" x14ac:dyDescent="0.25">
      <c r="A69" s="37">
        <v>62</v>
      </c>
      <c r="B69" s="7" t="s">
        <v>82</v>
      </c>
      <c r="C69" s="8" t="s">
        <v>86</v>
      </c>
      <c r="D69" s="15">
        <v>81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16">
        <v>0</v>
      </c>
      <c r="Q69" s="6">
        <v>0</v>
      </c>
      <c r="R69" s="16">
        <v>0</v>
      </c>
      <c r="S69" s="32">
        <f>tbl_9[[#This Row],[16]]+tbl_9[[#This Row],[18]]</f>
        <v>0</v>
      </c>
    </row>
    <row r="70" spans="1:19" x14ac:dyDescent="0.25">
      <c r="A70" s="37">
        <v>63</v>
      </c>
      <c r="B70" s="7" t="s">
        <v>82</v>
      </c>
      <c r="C70" s="8" t="s">
        <v>87</v>
      </c>
      <c r="D70" s="15">
        <v>20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16">
        <v>0</v>
      </c>
      <c r="Q70" s="6">
        <v>0</v>
      </c>
      <c r="R70" s="16">
        <v>0</v>
      </c>
      <c r="S70" s="32">
        <f>tbl_9[[#This Row],[16]]+tbl_9[[#This Row],[18]]</f>
        <v>0</v>
      </c>
    </row>
    <row r="71" spans="1:19" x14ac:dyDescent="0.25">
      <c r="A71" s="37">
        <v>64</v>
      </c>
      <c r="B71" s="7" t="s">
        <v>82</v>
      </c>
      <c r="C71" s="8" t="s">
        <v>88</v>
      </c>
      <c r="D71" s="15">
        <v>24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16">
        <v>0</v>
      </c>
      <c r="Q71" s="6">
        <v>0</v>
      </c>
      <c r="R71" s="16">
        <v>0</v>
      </c>
      <c r="S71" s="32">
        <f>tbl_9[[#This Row],[16]]+tbl_9[[#This Row],[18]]</f>
        <v>0</v>
      </c>
    </row>
    <row r="72" spans="1:19" x14ac:dyDescent="0.25">
      <c r="A72" s="37">
        <v>65</v>
      </c>
      <c r="B72" s="7" t="s">
        <v>82</v>
      </c>
      <c r="C72" s="8" t="s">
        <v>168</v>
      </c>
      <c r="D72" s="15">
        <v>200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16">
        <v>0</v>
      </c>
      <c r="Q72" s="6">
        <v>0</v>
      </c>
      <c r="R72" s="16">
        <v>0</v>
      </c>
      <c r="S72" s="32">
        <f>tbl_9[[#This Row],[16]]+tbl_9[[#This Row],[18]]</f>
        <v>0</v>
      </c>
    </row>
    <row r="73" spans="1:19" x14ac:dyDescent="0.25">
      <c r="A73" s="37">
        <v>66</v>
      </c>
      <c r="B73" s="7" t="s">
        <v>82</v>
      </c>
      <c r="C73" s="8" t="s">
        <v>85</v>
      </c>
      <c r="D73" s="15">
        <v>133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16">
        <v>0</v>
      </c>
      <c r="Q73" s="6">
        <v>0</v>
      </c>
      <c r="R73" s="16">
        <v>0</v>
      </c>
      <c r="S73" s="32">
        <f>tbl_9[[#This Row],[16]]+tbl_9[[#This Row],[18]]</f>
        <v>0</v>
      </c>
    </row>
    <row r="74" spans="1:19" x14ac:dyDescent="0.25">
      <c r="A74" s="37">
        <v>67</v>
      </c>
      <c r="B74" s="7" t="s">
        <v>91</v>
      </c>
      <c r="C74" s="8" t="s">
        <v>92</v>
      </c>
      <c r="D74" s="15">
        <v>405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16">
        <v>0</v>
      </c>
      <c r="Q74" s="6">
        <v>0</v>
      </c>
      <c r="R74" s="16">
        <v>0</v>
      </c>
      <c r="S74" s="32">
        <f>tbl_9[[#This Row],[16]]+tbl_9[[#This Row],[18]]</f>
        <v>0</v>
      </c>
    </row>
    <row r="75" spans="1:19" x14ac:dyDescent="0.25">
      <c r="A75" s="37">
        <v>68</v>
      </c>
      <c r="B75" s="7" t="s">
        <v>91</v>
      </c>
      <c r="C75" s="8" t="s">
        <v>182</v>
      </c>
      <c r="D75" s="15">
        <v>1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16">
        <v>0</v>
      </c>
      <c r="Q75" s="6">
        <v>0</v>
      </c>
      <c r="R75" s="16">
        <v>0</v>
      </c>
      <c r="S75" s="32">
        <f>tbl_9[[#This Row],[16]]+tbl_9[[#This Row],[18]]</f>
        <v>0</v>
      </c>
    </row>
    <row r="76" spans="1:19" x14ac:dyDescent="0.25">
      <c r="A76" s="37">
        <v>69</v>
      </c>
      <c r="B76" s="7" t="s">
        <v>91</v>
      </c>
      <c r="C76" s="8" t="s">
        <v>93</v>
      </c>
      <c r="D76" s="15">
        <v>94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16">
        <v>0</v>
      </c>
      <c r="Q76" s="6">
        <v>0</v>
      </c>
      <c r="R76" s="16">
        <v>0</v>
      </c>
      <c r="S76" s="32">
        <f>tbl_9[[#This Row],[16]]+tbl_9[[#This Row],[18]]</f>
        <v>0</v>
      </c>
    </row>
    <row r="77" spans="1:19" x14ac:dyDescent="0.25">
      <c r="A77" s="37">
        <v>70</v>
      </c>
      <c r="B77" s="7" t="s">
        <v>91</v>
      </c>
      <c r="C77" s="8" t="s">
        <v>185</v>
      </c>
      <c r="D77" s="15">
        <v>295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16">
        <v>0</v>
      </c>
      <c r="Q77" s="6">
        <v>1</v>
      </c>
      <c r="R77" s="16">
        <v>0.34</v>
      </c>
      <c r="S77" s="32">
        <f>tbl_9[[#This Row],[16]]+tbl_9[[#This Row],[18]]</f>
        <v>0.34</v>
      </c>
    </row>
    <row r="78" spans="1:19" x14ac:dyDescent="0.25">
      <c r="A78" s="37">
        <v>71</v>
      </c>
      <c r="B78" s="7" t="s">
        <v>94</v>
      </c>
      <c r="C78" s="8" t="s">
        <v>95</v>
      </c>
      <c r="D78" s="15">
        <v>826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16">
        <v>0</v>
      </c>
      <c r="Q78" s="6">
        <v>0</v>
      </c>
      <c r="R78" s="16">
        <v>0</v>
      </c>
      <c r="S78" s="32">
        <f>tbl_9[[#This Row],[16]]+tbl_9[[#This Row],[18]]</f>
        <v>0</v>
      </c>
    </row>
    <row r="79" spans="1:19" x14ac:dyDescent="0.25">
      <c r="A79" s="37">
        <v>72</v>
      </c>
      <c r="B79" s="7" t="s">
        <v>94</v>
      </c>
      <c r="C79" s="8" t="s">
        <v>96</v>
      </c>
      <c r="D79" s="15">
        <v>237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16">
        <v>0</v>
      </c>
      <c r="Q79" s="6">
        <v>0</v>
      </c>
      <c r="R79" s="16">
        <v>0</v>
      </c>
      <c r="S79" s="32">
        <f>tbl_9[[#This Row],[16]]+tbl_9[[#This Row],[18]]</f>
        <v>0</v>
      </c>
    </row>
    <row r="80" spans="1:19" x14ac:dyDescent="0.25">
      <c r="A80" s="37">
        <v>73</v>
      </c>
      <c r="B80" s="7" t="s">
        <v>94</v>
      </c>
      <c r="C80" s="8" t="s">
        <v>97</v>
      </c>
      <c r="D80" s="15">
        <v>268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16">
        <v>0</v>
      </c>
      <c r="Q80" s="6">
        <v>0</v>
      </c>
      <c r="R80" s="16">
        <v>0</v>
      </c>
      <c r="S80" s="32">
        <f>tbl_9[[#This Row],[16]]+tbl_9[[#This Row],[18]]</f>
        <v>0</v>
      </c>
    </row>
    <row r="81" spans="1:19" x14ac:dyDescent="0.25">
      <c r="A81" s="37">
        <v>74</v>
      </c>
      <c r="B81" s="7" t="s">
        <v>98</v>
      </c>
      <c r="C81" s="8" t="s">
        <v>99</v>
      </c>
      <c r="D81" s="15">
        <v>349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16">
        <v>0</v>
      </c>
      <c r="Q81" s="6">
        <v>1</v>
      </c>
      <c r="R81" s="16">
        <v>0.28999999999999998</v>
      </c>
      <c r="S81" s="32">
        <f>tbl_9[[#This Row],[16]]+tbl_9[[#This Row],[18]]</f>
        <v>0.28999999999999998</v>
      </c>
    </row>
    <row r="82" spans="1:19" x14ac:dyDescent="0.25">
      <c r="A82" s="37">
        <v>75</v>
      </c>
      <c r="B82" s="7" t="s">
        <v>98</v>
      </c>
      <c r="C82" s="8" t="s">
        <v>100</v>
      </c>
      <c r="D82" s="15">
        <v>153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16">
        <v>0</v>
      </c>
      <c r="Q82" s="6">
        <v>0</v>
      </c>
      <c r="R82" s="16">
        <v>0</v>
      </c>
      <c r="S82" s="32">
        <f>tbl_9[[#This Row],[16]]+tbl_9[[#This Row],[18]]</f>
        <v>0</v>
      </c>
    </row>
    <row r="83" spans="1:19" x14ac:dyDescent="0.25">
      <c r="A83" s="37">
        <v>76</v>
      </c>
      <c r="B83" s="7" t="s">
        <v>98</v>
      </c>
      <c r="C83" s="8" t="s">
        <v>183</v>
      </c>
      <c r="D83" s="15">
        <v>129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16">
        <v>0</v>
      </c>
      <c r="Q83" s="6">
        <v>0</v>
      </c>
      <c r="R83" s="16">
        <v>0</v>
      </c>
      <c r="S83" s="32">
        <f>tbl_9[[#This Row],[16]]+tbl_9[[#This Row],[18]]</f>
        <v>0</v>
      </c>
    </row>
    <row r="84" spans="1:19" x14ac:dyDescent="0.25">
      <c r="A84" s="37">
        <v>77</v>
      </c>
      <c r="B84" s="7" t="s">
        <v>101</v>
      </c>
      <c r="C84" s="8" t="s">
        <v>102</v>
      </c>
      <c r="D84" s="15">
        <v>246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16">
        <v>0</v>
      </c>
      <c r="Q84" s="6">
        <v>0</v>
      </c>
      <c r="R84" s="16">
        <v>0</v>
      </c>
      <c r="S84" s="32">
        <f>tbl_9[[#This Row],[16]]+tbl_9[[#This Row],[18]]</f>
        <v>0</v>
      </c>
    </row>
    <row r="85" spans="1:19" x14ac:dyDescent="0.25">
      <c r="A85" s="37">
        <v>78</v>
      </c>
      <c r="B85" s="7" t="s">
        <v>101</v>
      </c>
      <c r="C85" s="8" t="s">
        <v>103</v>
      </c>
      <c r="D85" s="15">
        <v>74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16">
        <v>0</v>
      </c>
      <c r="Q85" s="6">
        <v>0</v>
      </c>
      <c r="R85" s="16">
        <v>0</v>
      </c>
      <c r="S85" s="32">
        <f>tbl_9[[#This Row],[16]]+tbl_9[[#This Row],[18]]</f>
        <v>0</v>
      </c>
    </row>
    <row r="86" spans="1:19" x14ac:dyDescent="0.25">
      <c r="A86" s="37">
        <v>79</v>
      </c>
      <c r="B86" s="7" t="s">
        <v>101</v>
      </c>
      <c r="C86" s="8" t="s">
        <v>169</v>
      </c>
      <c r="D86" s="15">
        <v>134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16">
        <v>0</v>
      </c>
      <c r="Q86" s="6">
        <v>0</v>
      </c>
      <c r="R86" s="16">
        <v>0</v>
      </c>
      <c r="S86" s="32">
        <f>tbl_9[[#This Row],[16]]+tbl_9[[#This Row],[18]]</f>
        <v>0</v>
      </c>
    </row>
    <row r="87" spans="1:19" x14ac:dyDescent="0.25">
      <c r="A87" s="37">
        <v>80</v>
      </c>
      <c r="B87" s="7" t="s">
        <v>104</v>
      </c>
      <c r="C87" s="8" t="s">
        <v>105</v>
      </c>
      <c r="D87" s="15">
        <v>610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16">
        <v>0</v>
      </c>
      <c r="Q87" s="6">
        <v>4</v>
      </c>
      <c r="R87" s="16">
        <v>0.66</v>
      </c>
      <c r="S87" s="32">
        <f>tbl_9[[#This Row],[16]]+tbl_9[[#This Row],[18]]</f>
        <v>0.66</v>
      </c>
    </row>
    <row r="88" spans="1:19" x14ac:dyDescent="0.25">
      <c r="A88" s="37">
        <v>81</v>
      </c>
      <c r="B88" s="7" t="s">
        <v>104</v>
      </c>
      <c r="C88" s="8" t="s">
        <v>106</v>
      </c>
      <c r="D88" s="15">
        <v>692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16">
        <v>0</v>
      </c>
      <c r="Q88" s="6">
        <v>1</v>
      </c>
      <c r="R88" s="16">
        <v>0.14000000000000001</v>
      </c>
      <c r="S88" s="32">
        <f>tbl_9[[#This Row],[16]]+tbl_9[[#This Row],[18]]</f>
        <v>0.14000000000000001</v>
      </c>
    </row>
    <row r="89" spans="1:19" x14ac:dyDescent="0.25">
      <c r="A89" s="37">
        <v>82</v>
      </c>
      <c r="B89" s="7" t="s">
        <v>104</v>
      </c>
      <c r="C89" s="8" t="s">
        <v>173</v>
      </c>
      <c r="D89" s="15">
        <v>67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16">
        <v>0</v>
      </c>
      <c r="Q89" s="6">
        <v>2</v>
      </c>
      <c r="R89" s="16">
        <v>2.99</v>
      </c>
      <c r="S89" s="32">
        <f>tbl_9[[#This Row],[16]]+tbl_9[[#This Row],[18]]</f>
        <v>2.99</v>
      </c>
    </row>
    <row r="90" spans="1:19" x14ac:dyDescent="0.25">
      <c r="A90" s="37">
        <v>83</v>
      </c>
      <c r="B90" s="7" t="s">
        <v>104</v>
      </c>
      <c r="C90" s="8" t="s">
        <v>170</v>
      </c>
      <c r="D90" s="15">
        <v>132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16">
        <v>0</v>
      </c>
      <c r="Q90" s="6">
        <v>0</v>
      </c>
      <c r="R90" s="16">
        <v>0</v>
      </c>
      <c r="S90" s="32">
        <f>tbl_9[[#This Row],[16]]+tbl_9[[#This Row],[18]]</f>
        <v>0</v>
      </c>
    </row>
    <row r="91" spans="1:19" x14ac:dyDescent="0.25">
      <c r="A91" s="37">
        <v>84</v>
      </c>
      <c r="B91" s="7" t="s">
        <v>104</v>
      </c>
      <c r="C91" s="8" t="s">
        <v>109</v>
      </c>
      <c r="D91" s="15">
        <v>101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16">
        <v>0</v>
      </c>
      <c r="Q91" s="6">
        <v>1</v>
      </c>
      <c r="R91" s="16">
        <v>0.99</v>
      </c>
      <c r="S91" s="32">
        <f>tbl_9[[#This Row],[16]]+tbl_9[[#This Row],[18]]</f>
        <v>0.99</v>
      </c>
    </row>
    <row r="92" spans="1:19" x14ac:dyDescent="0.25">
      <c r="A92" s="37">
        <v>85</v>
      </c>
      <c r="B92" s="7" t="s">
        <v>104</v>
      </c>
      <c r="C92" s="8" t="s">
        <v>171</v>
      </c>
      <c r="D92" s="15">
        <v>96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16">
        <v>0</v>
      </c>
      <c r="Q92" s="6">
        <v>0</v>
      </c>
      <c r="R92" s="16">
        <v>0</v>
      </c>
      <c r="S92" s="32">
        <f>tbl_9[[#This Row],[16]]+tbl_9[[#This Row],[18]]</f>
        <v>0</v>
      </c>
    </row>
    <row r="93" spans="1:19" x14ac:dyDescent="0.25">
      <c r="A93" s="37">
        <v>86</v>
      </c>
      <c r="B93" s="7" t="s">
        <v>104</v>
      </c>
      <c r="C93" s="8" t="s">
        <v>110</v>
      </c>
      <c r="D93" s="15">
        <v>233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16">
        <v>0</v>
      </c>
      <c r="Q93" s="6">
        <v>1</v>
      </c>
      <c r="R93" s="16">
        <v>0.43</v>
      </c>
      <c r="S93" s="32">
        <f>tbl_9[[#This Row],[16]]+tbl_9[[#This Row],[18]]</f>
        <v>0.43</v>
      </c>
    </row>
    <row r="94" spans="1:19" x14ac:dyDescent="0.25">
      <c r="A94" s="37">
        <v>87</v>
      </c>
      <c r="B94" s="7" t="s">
        <v>104</v>
      </c>
      <c r="C94" s="8" t="s">
        <v>172</v>
      </c>
      <c r="D94" s="15">
        <v>170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16">
        <v>0</v>
      </c>
      <c r="Q94" s="6">
        <v>0</v>
      </c>
      <c r="R94" s="16">
        <v>0</v>
      </c>
      <c r="S94" s="32">
        <f>tbl_9[[#This Row],[16]]+tbl_9[[#This Row],[18]]</f>
        <v>0</v>
      </c>
    </row>
    <row r="95" spans="1:19" x14ac:dyDescent="0.25">
      <c r="A95" s="37">
        <v>88</v>
      </c>
      <c r="B95" s="7" t="s">
        <v>104</v>
      </c>
      <c r="C95" s="8" t="s">
        <v>186</v>
      </c>
      <c r="D95" s="15">
        <v>104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16">
        <v>0</v>
      </c>
      <c r="Q95" s="6">
        <v>0</v>
      </c>
      <c r="R95" s="16">
        <v>0</v>
      </c>
      <c r="S95" s="32">
        <f>tbl_9[[#This Row],[16]]+tbl_9[[#This Row],[18]]</f>
        <v>0</v>
      </c>
    </row>
    <row r="96" spans="1:19" x14ac:dyDescent="0.25">
      <c r="A96" s="37">
        <v>89</v>
      </c>
      <c r="B96" s="7" t="s">
        <v>104</v>
      </c>
      <c r="C96" s="8" t="s">
        <v>107</v>
      </c>
      <c r="D96" s="15">
        <v>827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16">
        <v>0</v>
      </c>
      <c r="Q96" s="6">
        <v>67</v>
      </c>
      <c r="R96" s="16">
        <v>8.1</v>
      </c>
      <c r="S96" s="32">
        <f>tbl_9[[#This Row],[16]]+tbl_9[[#This Row],[18]]</f>
        <v>8.1</v>
      </c>
    </row>
    <row r="97" spans="1:19" x14ac:dyDescent="0.25">
      <c r="A97" s="37">
        <v>90</v>
      </c>
      <c r="B97" s="7" t="s">
        <v>104</v>
      </c>
      <c r="C97" s="8" t="s">
        <v>184</v>
      </c>
      <c r="D97" s="15">
        <v>499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16">
        <v>0</v>
      </c>
      <c r="Q97" s="6">
        <v>0</v>
      </c>
      <c r="R97" s="16">
        <v>0</v>
      </c>
      <c r="S97" s="32">
        <f>tbl_9[[#This Row],[16]]+tbl_9[[#This Row],[18]]</f>
        <v>0</v>
      </c>
    </row>
    <row r="98" spans="1:19" x14ac:dyDescent="0.25">
      <c r="A98" s="37">
        <v>91</v>
      </c>
      <c r="B98" s="7" t="s">
        <v>104</v>
      </c>
      <c r="C98" s="8" t="s">
        <v>108</v>
      </c>
      <c r="D98" s="15">
        <v>15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16">
        <v>0</v>
      </c>
      <c r="Q98" s="6">
        <v>0</v>
      </c>
      <c r="R98" s="16">
        <v>0</v>
      </c>
      <c r="S98" s="32">
        <f>tbl_9[[#This Row],[16]]+tbl_9[[#This Row],[18]]</f>
        <v>0</v>
      </c>
    </row>
    <row r="99" spans="1:19" x14ac:dyDescent="0.25">
      <c r="A99" s="37">
        <v>92</v>
      </c>
      <c r="B99" s="7" t="s">
        <v>104</v>
      </c>
      <c r="C99" s="8" t="s">
        <v>111</v>
      </c>
      <c r="D99" s="15">
        <v>3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16">
        <v>0</v>
      </c>
      <c r="Q99" s="6">
        <v>0</v>
      </c>
      <c r="R99" s="16">
        <v>0</v>
      </c>
      <c r="S99" s="32">
        <f>tbl_9[[#This Row],[16]]+tbl_9[[#This Row],[18]]</f>
        <v>0</v>
      </c>
    </row>
    <row r="100" spans="1:19" x14ac:dyDescent="0.25">
      <c r="A100" s="37">
        <v>93</v>
      </c>
      <c r="B100" s="7" t="s">
        <v>104</v>
      </c>
      <c r="C100" s="8" t="s">
        <v>174</v>
      </c>
      <c r="D100" s="15">
        <v>78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16">
        <v>0</v>
      </c>
      <c r="Q100" s="6">
        <v>0</v>
      </c>
      <c r="R100" s="16">
        <v>0</v>
      </c>
      <c r="S100" s="32">
        <f>tbl_9[[#This Row],[16]]+tbl_9[[#This Row],[18]]</f>
        <v>0</v>
      </c>
    </row>
    <row r="101" spans="1:19" x14ac:dyDescent="0.25">
      <c r="A101" s="37">
        <v>94</v>
      </c>
      <c r="B101" s="7" t="s">
        <v>112</v>
      </c>
      <c r="C101" s="8" t="s">
        <v>113</v>
      </c>
      <c r="D101" s="15">
        <v>306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16">
        <v>0</v>
      </c>
      <c r="Q101" s="6">
        <v>1</v>
      </c>
      <c r="R101" s="16">
        <v>0.33</v>
      </c>
      <c r="S101" s="32">
        <f>tbl_9[[#This Row],[16]]+tbl_9[[#This Row],[18]]</f>
        <v>0.33</v>
      </c>
    </row>
    <row r="102" spans="1:19" x14ac:dyDescent="0.25">
      <c r="A102" s="37">
        <v>95</v>
      </c>
      <c r="B102" s="7" t="s">
        <v>112</v>
      </c>
      <c r="C102" s="8" t="s">
        <v>114</v>
      </c>
      <c r="D102" s="15">
        <v>54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16">
        <v>0</v>
      </c>
      <c r="Q102" s="6">
        <v>0</v>
      </c>
      <c r="R102" s="16">
        <v>0</v>
      </c>
      <c r="S102" s="32">
        <f>tbl_9[[#This Row],[16]]+tbl_9[[#This Row],[18]]</f>
        <v>0</v>
      </c>
    </row>
    <row r="103" spans="1:19" x14ac:dyDescent="0.25">
      <c r="A103" s="37">
        <v>96</v>
      </c>
      <c r="B103" s="7" t="s">
        <v>115</v>
      </c>
      <c r="C103" s="8" t="s">
        <v>116</v>
      </c>
      <c r="D103" s="15">
        <v>726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16">
        <v>0</v>
      </c>
      <c r="Q103" s="6">
        <v>0</v>
      </c>
      <c r="R103" s="16">
        <v>0</v>
      </c>
      <c r="S103" s="32">
        <f>tbl_9[[#This Row],[16]]+tbl_9[[#This Row],[18]]</f>
        <v>0</v>
      </c>
    </row>
    <row r="104" spans="1:19" x14ac:dyDescent="0.25">
      <c r="A104" s="37">
        <v>97</v>
      </c>
      <c r="B104" s="7" t="s">
        <v>115</v>
      </c>
      <c r="C104" s="8" t="s">
        <v>175</v>
      </c>
      <c r="D104" s="15">
        <v>151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16">
        <v>0</v>
      </c>
      <c r="Q104" s="6">
        <v>0</v>
      </c>
      <c r="R104" s="16">
        <v>0</v>
      </c>
      <c r="S104" s="32">
        <f>tbl_9[[#This Row],[16]]+tbl_9[[#This Row],[18]]</f>
        <v>0</v>
      </c>
    </row>
    <row r="105" spans="1:19" x14ac:dyDescent="0.25">
      <c r="A105" s="37">
        <v>98</v>
      </c>
      <c r="B105" s="7" t="s">
        <v>115</v>
      </c>
      <c r="C105" s="8" t="s">
        <v>176</v>
      </c>
      <c r="D105" s="15">
        <v>202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16">
        <v>0</v>
      </c>
      <c r="Q105" s="6">
        <v>0</v>
      </c>
      <c r="R105" s="16">
        <v>0</v>
      </c>
      <c r="S105" s="32">
        <f>tbl_9[[#This Row],[16]]+tbl_9[[#This Row],[18]]</f>
        <v>0</v>
      </c>
    </row>
    <row r="106" spans="1:19" x14ac:dyDescent="0.25">
      <c r="A106" s="37">
        <v>99</v>
      </c>
      <c r="B106" s="7" t="s">
        <v>115</v>
      </c>
      <c r="C106" s="8" t="s">
        <v>117</v>
      </c>
      <c r="D106" s="15">
        <v>115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16">
        <v>0</v>
      </c>
      <c r="Q106" s="6">
        <v>0</v>
      </c>
      <c r="R106" s="16">
        <v>0</v>
      </c>
      <c r="S106" s="32">
        <f>tbl_9[[#This Row],[16]]+tbl_9[[#This Row],[18]]</f>
        <v>0</v>
      </c>
    </row>
    <row r="107" spans="1:19" x14ac:dyDescent="0.25">
      <c r="A107" s="37">
        <v>100</v>
      </c>
      <c r="B107" s="7" t="s">
        <v>115</v>
      </c>
      <c r="C107" s="8" t="s">
        <v>177</v>
      </c>
      <c r="D107" s="15">
        <v>234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16">
        <v>0</v>
      </c>
      <c r="Q107" s="6">
        <v>0</v>
      </c>
      <c r="R107" s="16">
        <v>0</v>
      </c>
      <c r="S107" s="32">
        <f>tbl_9[[#This Row],[16]]+tbl_9[[#This Row],[18]]</f>
        <v>0</v>
      </c>
    </row>
    <row r="108" spans="1:19" x14ac:dyDescent="0.25">
      <c r="A108" s="37">
        <v>101</v>
      </c>
      <c r="B108" s="7" t="s">
        <v>115</v>
      </c>
      <c r="C108" s="8" t="s">
        <v>118</v>
      </c>
      <c r="D108" s="15">
        <v>11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16">
        <v>0</v>
      </c>
      <c r="Q108" s="6">
        <v>0</v>
      </c>
      <c r="R108" s="16">
        <v>0</v>
      </c>
      <c r="S108" s="32">
        <f>tbl_9[[#This Row],[16]]+tbl_9[[#This Row],[18]]</f>
        <v>0</v>
      </c>
    </row>
    <row r="109" spans="1:19" x14ac:dyDescent="0.25">
      <c r="A109" s="37">
        <v>102</v>
      </c>
      <c r="B109" s="7" t="s">
        <v>115</v>
      </c>
      <c r="C109" s="8" t="s">
        <v>119</v>
      </c>
      <c r="D109" s="15">
        <v>18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16">
        <v>0</v>
      </c>
      <c r="Q109" s="6">
        <v>0</v>
      </c>
      <c r="R109" s="16">
        <v>0</v>
      </c>
      <c r="S109" s="32">
        <f>tbl_9[[#This Row],[16]]+tbl_9[[#This Row],[18]]</f>
        <v>0</v>
      </c>
    </row>
    <row r="110" spans="1:19" x14ac:dyDescent="0.25">
      <c r="A110" s="37">
        <v>103</v>
      </c>
      <c r="B110" s="7" t="s">
        <v>115</v>
      </c>
      <c r="C110" s="8" t="s">
        <v>120</v>
      </c>
      <c r="D110" s="15">
        <v>74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16">
        <v>0</v>
      </c>
      <c r="Q110" s="6">
        <v>0</v>
      </c>
      <c r="R110" s="16">
        <v>0</v>
      </c>
      <c r="S110" s="32">
        <f>tbl_9[[#This Row],[16]]+tbl_9[[#This Row],[18]]</f>
        <v>0</v>
      </c>
    </row>
    <row r="111" spans="1:19" x14ac:dyDescent="0.25">
      <c r="A111" s="37">
        <v>104</v>
      </c>
      <c r="B111" s="7" t="s">
        <v>121</v>
      </c>
      <c r="C111" s="8" t="s">
        <v>122</v>
      </c>
      <c r="D111" s="15">
        <v>585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16">
        <v>0</v>
      </c>
      <c r="Q111" s="6">
        <v>18</v>
      </c>
      <c r="R111" s="16">
        <v>3.08</v>
      </c>
      <c r="S111" s="32">
        <f>tbl_9[[#This Row],[16]]+tbl_9[[#This Row],[18]]</f>
        <v>3.08</v>
      </c>
    </row>
    <row r="112" spans="1:19" x14ac:dyDescent="0.25">
      <c r="A112" s="37">
        <v>105</v>
      </c>
      <c r="B112" s="7" t="s">
        <v>121</v>
      </c>
      <c r="C112" s="8" t="s">
        <v>128</v>
      </c>
      <c r="D112" s="15">
        <v>103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16">
        <v>0</v>
      </c>
      <c r="Q112" s="6">
        <v>2</v>
      </c>
      <c r="R112" s="16">
        <v>1.94</v>
      </c>
      <c r="S112" s="32">
        <f>tbl_9[[#This Row],[16]]+tbl_9[[#This Row],[18]]</f>
        <v>1.94</v>
      </c>
    </row>
    <row r="113" spans="1:19" x14ac:dyDescent="0.25">
      <c r="A113" s="37">
        <v>106</v>
      </c>
      <c r="B113" s="7" t="s">
        <v>121</v>
      </c>
      <c r="C113" s="8" t="s">
        <v>123</v>
      </c>
      <c r="D113" s="15">
        <v>194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16">
        <v>0</v>
      </c>
      <c r="Q113" s="6">
        <v>1</v>
      </c>
      <c r="R113" s="16">
        <v>0.52</v>
      </c>
      <c r="S113" s="32">
        <f>tbl_9[[#This Row],[16]]+tbl_9[[#This Row],[18]]</f>
        <v>0.52</v>
      </c>
    </row>
    <row r="114" spans="1:19" x14ac:dyDescent="0.25">
      <c r="A114" s="37">
        <v>107</v>
      </c>
      <c r="B114" s="7" t="s">
        <v>121</v>
      </c>
      <c r="C114" s="8" t="s">
        <v>179</v>
      </c>
      <c r="D114" s="15">
        <v>121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16">
        <v>0</v>
      </c>
      <c r="Q114" s="6">
        <v>0</v>
      </c>
      <c r="R114" s="16">
        <v>0</v>
      </c>
      <c r="S114" s="32">
        <f>tbl_9[[#This Row],[16]]+tbl_9[[#This Row],[18]]</f>
        <v>0</v>
      </c>
    </row>
    <row r="115" spans="1:19" x14ac:dyDescent="0.25">
      <c r="A115" s="37">
        <v>108</v>
      </c>
      <c r="B115" s="7" t="s">
        <v>121</v>
      </c>
      <c r="C115" s="8" t="s">
        <v>127</v>
      </c>
      <c r="D115" s="15">
        <v>117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16">
        <v>0</v>
      </c>
      <c r="Q115" s="6">
        <v>0</v>
      </c>
      <c r="R115" s="16">
        <v>0</v>
      </c>
      <c r="S115" s="32">
        <f>tbl_9[[#This Row],[16]]+tbl_9[[#This Row],[18]]</f>
        <v>0</v>
      </c>
    </row>
    <row r="116" spans="1:19" x14ac:dyDescent="0.25">
      <c r="A116" s="37">
        <v>109</v>
      </c>
      <c r="B116" s="7" t="s">
        <v>121</v>
      </c>
      <c r="C116" s="8" t="s">
        <v>178</v>
      </c>
      <c r="D116" s="15">
        <v>150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16">
        <v>0</v>
      </c>
      <c r="Q116" s="6">
        <v>0</v>
      </c>
      <c r="R116" s="16">
        <v>0</v>
      </c>
      <c r="S116" s="32">
        <f>tbl_9[[#This Row],[16]]+tbl_9[[#This Row],[18]]</f>
        <v>0</v>
      </c>
    </row>
    <row r="117" spans="1:19" x14ac:dyDescent="0.25">
      <c r="A117" s="37">
        <v>110</v>
      </c>
      <c r="B117" s="7" t="s">
        <v>121</v>
      </c>
      <c r="C117" s="8" t="s">
        <v>131</v>
      </c>
      <c r="D117" s="15">
        <v>90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16">
        <v>0</v>
      </c>
      <c r="Q117" s="6">
        <v>2</v>
      </c>
      <c r="R117" s="16">
        <v>2.2200000000000002</v>
      </c>
      <c r="S117" s="32">
        <f>tbl_9[[#This Row],[16]]+tbl_9[[#This Row],[18]]</f>
        <v>2.2200000000000002</v>
      </c>
    </row>
    <row r="118" spans="1:19" x14ac:dyDescent="0.25">
      <c r="A118" s="37">
        <v>111</v>
      </c>
      <c r="B118" s="7" t="s">
        <v>121</v>
      </c>
      <c r="C118" s="8" t="s">
        <v>132</v>
      </c>
      <c r="D118" s="15">
        <v>168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16">
        <v>0</v>
      </c>
      <c r="Q118" s="6">
        <v>0</v>
      </c>
      <c r="R118" s="16">
        <v>0</v>
      </c>
      <c r="S118" s="32">
        <f>tbl_9[[#This Row],[16]]+tbl_9[[#This Row],[18]]</f>
        <v>0</v>
      </c>
    </row>
    <row r="119" spans="1:19" x14ac:dyDescent="0.25">
      <c r="A119" s="37">
        <v>112</v>
      </c>
      <c r="B119" s="7" t="s">
        <v>121</v>
      </c>
      <c r="C119" s="8" t="s">
        <v>129</v>
      </c>
      <c r="D119" s="15">
        <v>127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16">
        <v>0</v>
      </c>
      <c r="Q119" s="6">
        <v>1</v>
      </c>
      <c r="R119" s="16">
        <v>0.79</v>
      </c>
      <c r="S119" s="32">
        <f>tbl_9[[#This Row],[16]]+tbl_9[[#This Row],[18]]</f>
        <v>0.79</v>
      </c>
    </row>
    <row r="120" spans="1:19" x14ac:dyDescent="0.25">
      <c r="A120" s="37">
        <v>113</v>
      </c>
      <c r="B120" s="7" t="s">
        <v>121</v>
      </c>
      <c r="C120" s="8" t="s">
        <v>124</v>
      </c>
      <c r="D120" s="15">
        <v>35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16">
        <v>0</v>
      </c>
      <c r="Q120" s="6">
        <v>0</v>
      </c>
      <c r="R120" s="16">
        <v>0</v>
      </c>
      <c r="S120" s="32">
        <f>tbl_9[[#This Row],[16]]+tbl_9[[#This Row],[18]]</f>
        <v>0</v>
      </c>
    </row>
    <row r="121" spans="1:19" x14ac:dyDescent="0.25">
      <c r="A121" s="37">
        <v>114</v>
      </c>
      <c r="B121" s="7" t="s">
        <v>121</v>
      </c>
      <c r="C121" s="8" t="s">
        <v>125</v>
      </c>
      <c r="D121" s="15">
        <v>348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16">
        <v>0</v>
      </c>
      <c r="Q121" s="6">
        <v>0</v>
      </c>
      <c r="R121" s="16">
        <v>0</v>
      </c>
      <c r="S121" s="32">
        <f>tbl_9[[#This Row],[16]]+tbl_9[[#This Row],[18]]</f>
        <v>0</v>
      </c>
    </row>
    <row r="122" spans="1:19" x14ac:dyDescent="0.25">
      <c r="A122" s="37">
        <v>115</v>
      </c>
      <c r="B122" s="7" t="s">
        <v>121</v>
      </c>
      <c r="C122" s="8" t="s">
        <v>126</v>
      </c>
      <c r="D122" s="15">
        <v>12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16">
        <v>0</v>
      </c>
      <c r="Q122" s="6">
        <v>0</v>
      </c>
      <c r="R122" s="16">
        <v>0</v>
      </c>
      <c r="S122" s="32">
        <f>tbl_9[[#This Row],[16]]+tbl_9[[#This Row],[18]]</f>
        <v>0</v>
      </c>
    </row>
    <row r="123" spans="1:19" x14ac:dyDescent="0.25">
      <c r="A123" s="37">
        <v>116</v>
      </c>
      <c r="B123" s="7" t="s">
        <v>121</v>
      </c>
      <c r="C123" s="8" t="s">
        <v>130</v>
      </c>
      <c r="D123" s="15">
        <v>36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16">
        <v>0</v>
      </c>
      <c r="Q123" s="6">
        <v>0</v>
      </c>
      <c r="R123" s="16">
        <v>0</v>
      </c>
      <c r="S123" s="32">
        <f>tbl_9[[#This Row],[16]]+tbl_9[[#This Row],[18]]</f>
        <v>0</v>
      </c>
    </row>
    <row r="124" spans="1:19" x14ac:dyDescent="0.25">
      <c r="A124" s="38" t="s">
        <v>16</v>
      </c>
      <c r="B124" s="39"/>
      <c r="C124" s="40"/>
      <c r="D124" s="41">
        <f>SUBTOTAL(109,tbl_9[4])</f>
        <v>26069</v>
      </c>
      <c r="E124" s="42">
        <f>SUBTOTAL(109,tbl_9[5])</f>
        <v>0</v>
      </c>
      <c r="F124" s="42">
        <f>SUBTOTAL(109,tbl_9[6])</f>
        <v>0</v>
      </c>
      <c r="G124" s="42">
        <f>SUBTOTAL(109,tbl_9[7])</f>
        <v>0</v>
      </c>
      <c r="H124" s="42">
        <f>SUBTOTAL(109,tbl_9[8])</f>
        <v>0</v>
      </c>
      <c r="I124" s="42">
        <f>SUBTOTAL(109,tbl_9[9])</f>
        <v>0</v>
      </c>
      <c r="J124" s="43">
        <f>SUBTOTAL(107,tbl_9[10])</f>
        <v>0</v>
      </c>
      <c r="K124" s="43">
        <f>SUBTOTAL(109,tbl_9[11])</f>
        <v>0</v>
      </c>
      <c r="L124" s="43">
        <f>SUBTOTAL(109,tbl_9[12])</f>
        <v>0</v>
      </c>
      <c r="M124" s="43">
        <f>SUBTOTAL(109,tbl_9[13])</f>
        <v>0</v>
      </c>
      <c r="N124" s="43">
        <f>SUBTOTAL(109,tbl_9[14])</f>
        <v>0</v>
      </c>
      <c r="O124" s="43">
        <f>SUBTOTAL(109,tbl_9[15])</f>
        <v>0</v>
      </c>
      <c r="P124" s="44">
        <f>tbl_9[[#Totals],[15]]/tbl_9[[#Totals],[4]]*100</f>
        <v>0</v>
      </c>
      <c r="Q124" s="43">
        <f>SUBTOTAL(109,tbl_9[17])</f>
        <v>108</v>
      </c>
      <c r="R124" s="44">
        <f>tbl_9[[#Totals],[17]]/tbl_9[[#Totals],[4]]*100</f>
        <v>0.4142851662894626</v>
      </c>
      <c r="S124" s="45">
        <f>tbl_9[[#Totals],[16]]+tbl_9[[#Totals],[18]]</f>
        <v>0.4142851662894626</v>
      </c>
    </row>
  </sheetData>
  <sortState xmlns:xlrd2="http://schemas.microsoft.com/office/spreadsheetml/2017/richdata2" ref="B8:S124">
    <sortCondition descending="1" ref="M8:M124"/>
  </sortState>
  <mergeCells count="13">
    <mergeCell ref="Q5:R5"/>
    <mergeCell ref="S5:S6"/>
    <mergeCell ref="A1:R1"/>
    <mergeCell ref="B2:F2"/>
    <mergeCell ref="C3:E3"/>
    <mergeCell ref="F3:H3"/>
    <mergeCell ref="B4:R4"/>
    <mergeCell ref="A5:A6"/>
    <mergeCell ref="B5:B6"/>
    <mergeCell ref="C5:C6"/>
    <mergeCell ref="D5:D6"/>
    <mergeCell ref="E5:N5"/>
    <mergeCell ref="O5:P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2024-02-23T11:15:21Z</dcterms:modified>
</cp:coreProperties>
</file>